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G16" s="1"/>
  <c r="C16"/>
  <c r="B15"/>
  <c r="N34" s="1"/>
  <c r="C15"/>
  <c r="B13"/>
  <c r="I13" s="1"/>
  <c r="C13"/>
  <c r="B5" i="3"/>
  <c r="B6"/>
  <c r="C2"/>
  <c r="B20" i="1"/>
  <c r="L39" s="1"/>
  <c r="B19"/>
  <c r="O38" s="1"/>
  <c r="B14"/>
  <c r="J14" s="1"/>
  <c r="B12"/>
  <c r="M31" s="1"/>
  <c r="C2"/>
  <c r="B5"/>
  <c r="B7" s="1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N42" s="1"/>
  <c r="B6"/>
  <c r="C14"/>
  <c r="C19"/>
  <c r="C20"/>
  <c r="C12"/>
  <c r="J22"/>
  <c r="I22"/>
  <c r="H22"/>
  <c r="I40"/>
  <c r="H40"/>
  <c r="I39"/>
  <c r="H39"/>
  <c r="I38"/>
  <c r="H38"/>
  <c r="I37"/>
  <c r="H37"/>
  <c r="I36"/>
  <c r="H36"/>
  <c r="I35"/>
  <c r="H35"/>
  <c r="M34"/>
  <c r="I34"/>
  <c r="H34"/>
  <c r="I33"/>
  <c r="H33"/>
  <c r="M32"/>
  <c r="I32"/>
  <c r="H32"/>
  <c r="I31"/>
  <c r="H31"/>
  <c r="E12"/>
  <c r="E13"/>
  <c r="E14"/>
  <c r="E15"/>
  <c r="E16"/>
  <c r="E17"/>
  <c r="E18"/>
  <c r="E19"/>
  <c r="E20"/>
  <c r="I14"/>
  <c r="I15"/>
  <c r="G15"/>
  <c r="G13"/>
  <c r="J13"/>
  <c r="B16" i="3"/>
  <c r="C16" s="1"/>
  <c r="B17"/>
  <c r="C17" s="1"/>
  <c r="I17" i="1"/>
  <c r="J17"/>
  <c r="H19"/>
  <c r="N36"/>
  <c r="I23"/>
  <c r="H12"/>
  <c r="L31"/>
  <c r="N31"/>
  <c r="G23"/>
  <c r="H23"/>
  <c r="J23"/>
  <c r="O41"/>
  <c r="T41"/>
  <c r="H18" i="3"/>
  <c r="I18" s="1"/>
  <c r="S41" i="1"/>
  <c r="N32"/>
  <c r="H13"/>
  <c r="O32"/>
  <c r="I20" l="1"/>
  <c r="L38"/>
  <c r="L40"/>
  <c r="I16"/>
  <c r="M35"/>
  <c r="G22"/>
  <c r="L19"/>
  <c r="M38"/>
  <c r="M40"/>
  <c r="N38" i="3"/>
  <c r="O38" s="1"/>
  <c r="J16" i="1"/>
  <c r="B27" i="3"/>
  <c r="C27" s="1"/>
  <c r="N39"/>
  <c r="O39" s="1"/>
  <c r="N40" i="1"/>
  <c r="H26" i="3"/>
  <c r="I26" s="1"/>
  <c r="O39" i="1"/>
  <c r="N41"/>
  <c r="G20"/>
  <c r="B29" i="3"/>
  <c r="C29" s="1"/>
  <c r="H21" i="1"/>
  <c r="I21"/>
  <c r="H17"/>
  <c r="G19"/>
  <c r="N27" i="3"/>
  <c r="O27" s="1"/>
  <c r="N39" i="1"/>
  <c r="M41"/>
  <c r="C25"/>
  <c r="N38"/>
  <c r="G18"/>
  <c r="B28" i="3"/>
  <c r="C28" s="1"/>
  <c r="J18" i="1"/>
  <c r="O42"/>
  <c r="L15"/>
  <c r="N33" i="3"/>
  <c r="O33" s="1"/>
  <c r="H17"/>
  <c r="I17" s="1"/>
  <c r="M36" i="1"/>
  <c r="L42"/>
  <c r="O36"/>
  <c r="M42"/>
  <c r="I12"/>
  <c r="J21"/>
  <c r="H15"/>
  <c r="L41"/>
  <c r="E25"/>
  <c r="D25"/>
  <c r="H27" i="3"/>
  <c r="I27" s="1"/>
  <c r="L34" i="1"/>
  <c r="I19"/>
  <c r="O40"/>
  <c r="H16"/>
  <c r="B7" i="3"/>
  <c r="J19" i="1"/>
  <c r="G17"/>
  <c r="H20"/>
  <c r="C26" i="3"/>
  <c r="C22" s="1"/>
  <c r="B53" i="1" s="1"/>
  <c r="M25"/>
  <c r="M16"/>
  <c r="M17"/>
  <c r="M21"/>
  <c r="M20"/>
  <c r="M19"/>
  <c r="H5" s="1"/>
  <c r="M18"/>
  <c r="M15"/>
  <c r="M13"/>
  <c r="M14"/>
  <c r="M12"/>
  <c r="I22" i="3"/>
  <c r="B57" i="1" s="1"/>
  <c r="N16" i="3"/>
  <c r="G14" i="1"/>
  <c r="L18"/>
  <c r="O35"/>
  <c r="O31"/>
  <c r="C12" i="3"/>
  <c r="B49" i="1" s="1"/>
  <c r="O33"/>
  <c r="L12"/>
  <c r="L21"/>
  <c r="L16"/>
  <c r="N31" i="3"/>
  <c r="O31" s="1"/>
  <c r="L33" i="1"/>
  <c r="G21"/>
  <c r="L32"/>
  <c r="L36"/>
  <c r="L13"/>
  <c r="L17"/>
  <c r="L14"/>
  <c r="L37"/>
  <c r="N26" i="3"/>
  <c r="N33" i="1"/>
  <c r="N37"/>
  <c r="M33"/>
  <c r="M37"/>
  <c r="B25"/>
  <c r="N28" i="3"/>
  <c r="O28" s="1"/>
  <c r="O37" i="1"/>
  <c r="N35"/>
  <c r="G12"/>
  <c r="L35"/>
  <c r="H14"/>
  <c r="N30" i="3"/>
  <c r="O30" s="1"/>
  <c r="N36"/>
  <c r="O36" s="1"/>
  <c r="L20" i="1"/>
  <c r="N37" i="3"/>
  <c r="O37" s="1"/>
  <c r="J12" i="1"/>
  <c r="I18"/>
  <c r="H16" i="3"/>
  <c r="N34"/>
  <c r="O34" s="1"/>
  <c r="J15" i="1"/>
  <c r="O34"/>
  <c r="M39"/>
  <c r="N29" i="3"/>
  <c r="O29" s="1"/>
  <c r="N35"/>
  <c r="O35" s="1"/>
  <c r="H18" i="1"/>
  <c r="J20"/>
  <c r="I16" i="3" l="1"/>
  <c r="I12" s="1"/>
  <c r="B51" i="1" s="1"/>
  <c r="B40"/>
  <c r="C40" s="1"/>
  <c r="B31"/>
  <c r="C31" s="1"/>
  <c r="B35"/>
  <c r="C35" s="1"/>
  <c r="B37"/>
  <c r="C37" s="1"/>
  <c r="B39"/>
  <c r="C39" s="1"/>
  <c r="B32"/>
  <c r="C32" s="1"/>
  <c r="B33"/>
  <c r="C33" s="1"/>
  <c r="B36"/>
  <c r="C36" s="1"/>
  <c r="B34"/>
  <c r="C34" s="1"/>
  <c r="B38"/>
  <c r="C38" s="1"/>
  <c r="O16" i="3"/>
  <c r="O12" s="1"/>
  <c r="B52" i="1" s="1"/>
  <c r="O26" i="3"/>
  <c r="O22" s="1"/>
  <c r="B54" i="1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<sst xmlns="http://schemas.openxmlformats.org/spreadsheetml/2006/main" count="29916" uniqueCount="2405">
  <si>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</si>
  <si>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</si>
  <si>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</si>
  <si>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</si>
  <si>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</si>
  <si>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</si>
  <si>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</si>
  <si>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</si>
  <si>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</si>
  <si>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</si>
  <si>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</si>
  <si>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</si>
  <si>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</si>
  <si>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</si>
  <si>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</si>
  <si>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</si>
  <si>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</si>
  <si>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</si>
  <si>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</si>
  <si>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</si>
  <si>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</si>
  <si>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</si>
  <si>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</si>
  <si>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</si>
  <si>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</si>
  <si>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</si>
  <si>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</si>
  <si>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</si>
  <si>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</si>
  <si>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</si>
  <si>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</si>
  <si>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</si>
  <si>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</si>
  <si>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</si>
  <si>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</si>
  <si>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</si>
  <si>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</si>
  <si>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</si>
  <si>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</si>
  <si>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</si>
  <si>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</si>
  <si>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</si>
  <si>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</si>
  <si>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</si>
  <si>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</si>
  <si>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</si>
  <si>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</si>
  <si>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</si>
  <si>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</si>
  <si>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</si>
  <si>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</si>
  <si>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</si>
  <si>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</si>
  <si>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</si>
  <si>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</si>
  <si>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</si>
  <si>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</si>
  <si>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</si>
  <si>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</si>
  <si>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</si>
  <si>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</si>
  <si>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</si>
  <si>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</si>
  <si>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</si>
  <si>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</si>
  <si>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</si>
  <si>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</si>
  <si>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</si>
  <si>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</si>
  <si>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</si>
  <si>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</si>
  <si>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</si>
  <si>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</si>
  <si>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</si>
  <si>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</si>
  <si>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</si>
  <si>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C:\Users\Administrator\Desktop\3vms-test\BR\VM3\BenchCraft_Profile_240k_1Client-3vms_VM3_Run2.srt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</si>
  <si>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</si>
  <si>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</si>
  <si>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</si>
  <si>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</si>
  <si>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</si>
  <si>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</si>
  <si>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</si>
  <si>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</si>
  <si>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</si>
  <si>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</si>
  <si>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</si>
  <si>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</si>
  <si>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</si>
  <si>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</si>
  <si>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</si>
  <si>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</si>
  <si>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</si>
  <si>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</si>
  <si>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</si>
  <si>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</si>
  <si>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</si>
  <si>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</si>
  <si>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</si>
  <si>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</si>
  <si>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</si>
  <si>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</si>
  <si>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</si>
  <si>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</si>
  <si>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</si>
  <si>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</si>
  <si>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</si>
  <si>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</si>
  <si>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</si>
  <si>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</si>
  <si>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</si>
  <si>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</si>
  <si>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</si>
  <si>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</si>
  <si>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</si>
  <si>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</si>
  <si>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</si>
  <si>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</si>
  <si>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</si>
  <si>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</si>
  <si>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</si>
  <si>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</si>
  <si>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</si>
  <si>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MEE15</t>
  </si>
  <si>
    <t>BenchCraft 2.4.20;EGen v1.12.0 from Jul 14 2010 12:17:03;Database size=240000</t>
  </si>
  <si>
    <t>MEE12</t>
  </si>
  <si>
    <t>MEE13</t>
  </si>
  <si>
    <t>EGEN LOG</t>
  </si>
  <si>
    <t>EGenDriverMEE (EGen v1.12.0) 5 at 2013-08-23 21:23:35.713. MEE object constructed using c'tor 1 (valid for publication: YES).</t>
  </si>
  <si>
    <t>EGenDriverMEE (EGen v1.12.0) 5 at 2013-08-23 21:23:35.713. Driver MEE Settings:</t>
  </si>
  <si>
    <t>Parameter                               Value</t>
  </si>
  <si>
    <t>Unique ID:                              5</t>
  </si>
  <si>
    <t>Ticker Tape RNGSeed:                    13548756652022300677</t>
  </si>
  <si>
    <t>Trading Floor RNGSeed:                  13548756656317267973</t>
  </si>
  <si>
    <t>MEE11</t>
  </si>
  <si>
    <t>INFO</t>
  </si>
  <si>
    <t>DRIVER15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</si>
  <si>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</si>
  <si>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</si>
  <si>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EGenDriverMEE (EGen v1.12.0) 1 at 2013-08-23 21:23:35.760. Driver MEE Settings:</t>
  </si>
  <si>
    <t>Unique ID:                              1</t>
  </si>
  <si>
    <t>Ticker Tape RNGSeed:                    13548756652022300673</t>
  </si>
  <si>
    <t>Trading Floor RNGSeed:                  13548756656317267969</t>
  </si>
  <si>
    <t>EGenDriverMEE (EGen v1.12.0) 1 at 2013-08-23 21:23:35.760. MEE object constructed using c'tor 1 (valid for publication: YES).</t>
  </si>
  <si>
    <t>EGenDriverCE (EGen v1.12.0) 77 at 2013-08-23 21:23:35.760.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</si>
  <si>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</si>
  <si>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</si>
  <si>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</si>
  <si>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</si>
  <si>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</si>
  <si>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</si>
  <si>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</si>
  <si>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</si>
  <si>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77 at 2013-08-23 21:23:35.760.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</si>
  <si>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</si>
  <si>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</si>
  <si>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</si>
  <si>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</si>
  <si>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</si>
  <si>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</si>
  <si>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</si>
  <si>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</si>
  <si>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77 at 2013-08-23 21:23:35.760. Broker Volume Parameters:  NONE</t>
  </si>
  <si>
    <t>EGenDriverCE (EGen v1.12.0) 77 at 2013-08-23 21:23:35.760. CE object constructed using constructor 3 (valid for publication: YES).</t>
  </si>
  <si>
    <t>EGenDriverCE (EGen v1.12.0) 77 at 2013-08-23 21:23:35.760.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</si>
  <si>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</si>
  <si>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</si>
  <si>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</si>
  <si>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77 at 2013-08-23 21:23:35.760.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</si>
  <si>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</si>
  <si>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</si>
  <si>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</si>
  <si>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77 at 2013-08-23 21:23:35.760. Security Detail Parameters:</t>
  </si>
  <si>
    <t>LOB Access Pct:                         1</t>
  </si>
  <si>
    <t>EGenDriverCE (EGen v1.12.0) 77 at 2013-08-23 21:23:35.760.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</si>
  <si>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</si>
  <si>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</si>
  <si>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</si>
  <si>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</si>
  <si>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</si>
  <si>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</si>
  <si>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</si>
  <si>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</si>
  <si>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</si>
  <si>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</si>
  <si>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</si>
  <si>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77 at 2013-08-23 21:23:35.760.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</si>
  <si>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</si>
  <si>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</si>
  <si>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</si>
  <si>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</si>
  <si>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</si>
  <si>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</si>
  <si>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</si>
  <si>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</si>
  <si>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</si>
  <si>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</si>
  <si>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</si>
  <si>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77 at 2013-08-23 21:23:35.760.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</si>
  <si>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</si>
  <si>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</si>
  <si>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</si>
  <si>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</si>
  <si>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</si>
  <si>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</si>
  <si>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77 at 2013-08-23 21:23:35.760. Driver CE Partition Settings:</t>
  </si>
  <si>
    <t>Partition Starting Customer ID:         1</t>
  </si>
  <si>
    <t>Partition Customer Count:               240000</t>
  </si>
  <si>
    <t>EGenDriverCE (EGen v1.12.0) 77 at 2013-08-23 21:23:35.760. Driver CE Settings:</t>
  </si>
  <si>
    <t>Unique ID:                              77</t>
  </si>
  <si>
    <t>Txn Mix RNGSeed:                        13548756652022300749</t>
  </si>
  <si>
    <t>Txn Input RNGSeed:                      13548756656317268045</t>
  </si>
  <si>
    <t>EGenDriverMEE (EGen v1.12.0) 3 at 2013-08-23 21:23:35.760. Driver MEE Settings:</t>
  </si>
  <si>
    <t>Unique ID:                              3</t>
  </si>
  <si>
    <t>Ticker Tape RNGSeed:                    13548756652022300675</t>
  </si>
  <si>
    <t>Trading Floor RNGSeed:                  13548756656317267971</t>
  </si>
  <si>
    <t>EGenDriverMEE (EGen v1.12.0) 3 at 2013-08-23 21:23:35.760. MEE object constructed using c'tor 1 (valid for publication: YES).</t>
  </si>
  <si>
    <t>EGenDriverCE (EGen v1.12.0) 90 at 2013-08-23 21:23:35.775. CE object constructed using constructor 3 (valid for publication: YES).</t>
  </si>
  <si>
    <t>EGenDriverCE (EGen v1.12.0) 90 at 2013-08-23 21:23:35.775. Driver Global Settings:</t>
  </si>
  <si>
    <t>EGenDriverCE (EGen v1.12.0) 90 at 2013-08-23 21:23:35.775. Transaction Mixes:</t>
  </si>
  <si>
    <t>EGenDriverCE (EGen v1.12.0) 90 at 2013-08-23 21:23:35.775. Broker Volume Parameters:  NONE</t>
  </si>
  <si>
    <t>EGenDriverCE (EGen v1.12.0) 90 at 2013-08-23 21:23:35.775. Customer Position Parameters:</t>
  </si>
  <si>
    <t>EGenDriverCE (EGen v1.12.0) 90 at 2013-08-23 21:23:35.775. Market Watch Parameters:</t>
  </si>
  <si>
    <t>EGenDriverCE (EGen v1.12.0) 90 at 2013-08-23 21:23:35.775. Security Detail Parameters:</t>
  </si>
  <si>
    <t>EGenDriverCE (EGen v1.12.0) 90 at 2013-08-23 21:23:35.775. Trade Lookup Parameters:</t>
  </si>
  <si>
    <t>EGenDriverCE (EGen v1.12.0) 90 at 2013-08-23 21:23:35.775. Trade Order Parameters:</t>
  </si>
  <si>
    <t>EGenDriverCE (EGen v1.12.0) 90 at 2013-08-23 21:23:35.775. Trade Update Parameters:</t>
  </si>
  <si>
    <t>EGenDriverCE (EGen v1.12.0) 90 at 2013-08-23 21:23:35.775. Driver CE Partition Settings:</t>
  </si>
  <si>
    <t>EGenDriverCE (EGen v1.12.0) 90 at 2013-08-23 21:23:35.775. Driver CE Settings:</t>
  </si>
  <si>
    <t>Unique ID:                              90</t>
  </si>
  <si>
    <t>Txn Mix RNGSeed:                        13548756652022300762</t>
  </si>
  <si>
    <t>Txn Input RNGSeed:                      13548756656317268058</t>
  </si>
  <si>
    <t>EGenDriverCE (EGen v1.12.0) 91 at 2013-08-23 21:23:35.791. CE object constructed using constructor 3 (valid for publication: YES).</t>
  </si>
  <si>
    <t>EGenDriverCE (EGen v1.12.0) 91 at 2013-08-23 21:23:35.791. Driver Global Settings:</t>
  </si>
  <si>
    <t>EGenDriverCE (EGen v1.12.0) 91 at 2013-08-23 21:23:35.791. Transaction Mixes:</t>
  </si>
  <si>
    <t>EGenDriverCE (EGen v1.12.0) 91 at 2013-08-23 21:23:35.791. Broker Volume Parameters:  NONE</t>
  </si>
  <si>
    <t>EGenDriverCE (EGen v1.12.0) 91 at 2013-08-23 21:23:35.791. Customer Position Parameters:</t>
  </si>
  <si>
    <t>EGenDriverCE (EGen v1.12.0) 91 at 2013-08-23 21:23:35.791. Market Watch Parameters:</t>
  </si>
  <si>
    <t>EGenDriverCE (EGen v1.12.0) 91 at 2013-08-23 21:23:35.791. Trade Lookup Parameters:</t>
  </si>
  <si>
    <t>EGenDriverCE (EGen v1.12.0) 91 at 2013-08-23 21:23:35.791. Trade Order Parameters:</t>
  </si>
  <si>
    <t>EGenDriverCE (EGen v1.12.0) 91 at 2013-08-23 21:23:35.791. Trade Update Parameters:</t>
  </si>
  <si>
    <t>EGenDriverCE (EGen v1.12.0) 91 at 2013-08-23 21:23:35.791. Driver CE Partition Settings:</t>
  </si>
  <si>
    <t>EGenDriverCE (EGen v1.12.0) 91 at 2013-08-23 21:23:35.791. Driver CE Settings:</t>
  </si>
  <si>
    <t>Unique ID:                              91</t>
  </si>
  <si>
    <t>Txn Mix RNGSeed:                        13548756652022300763</t>
  </si>
  <si>
    <t>Txn Input RNGSeed:                      13548756656317268059</t>
  </si>
  <si>
    <t>EGenDriverCE (EGen v1.12.0) 91 at 2013-08-23 21:23:35.791. Security Detail Parameters:</t>
  </si>
  <si>
    <t>DRIVER13</t>
  </si>
  <si>
    <t>EGenDriverCE (EGen v1.12.0) 39 at 2013-08-23 21:23:35.791. CE object constructed using constructor 3 (valid for publication: YES).</t>
  </si>
  <si>
    <t>EGenDriverCE (EGen v1.12.0) 39 at 2013-08-23 21:23:35.791. Driver Global Settings:</t>
  </si>
  <si>
    <t>EGenDriverCE (EGen v1.12.0) 39 at 2013-08-23 21:23:35.791. Transaction Mixes:</t>
  </si>
  <si>
    <t>EGenDriverCE (EGen v1.12.0) 39 at 2013-08-23 21:23:35.791. Broker Volume Parameters:  NONE</t>
  </si>
  <si>
    <t>EGenDriverCE (EGen v1.12.0) 39 at 2013-08-23 21:23:35.791. Customer Position Parameters:</t>
  </si>
  <si>
    <t>EGenDriverCE (EGen v1.12.0) 39 at 2013-08-23 21:23:35.791. Market Watch Parameters:</t>
  </si>
  <si>
    <t>EGenDriverCE (EGen v1.12.0) 39 at 2013-08-23 21:23:35.791. Security Detail Parameters:</t>
  </si>
  <si>
    <t>EGenDriverCE (EGen v1.12.0) 39 at 2013-08-23 21:23:35.791. Trade Lookup Parameters:</t>
  </si>
  <si>
    <t>EGenDriverCE (EGen v1.12.0) 39 at 2013-08-23 21:23:35.791. Trade Order Parameters:</t>
  </si>
  <si>
    <t>EGenDriverCE (EGen v1.12.0) 39 at 2013-08-23 21:23:35.791. Trade Update Parameters:</t>
  </si>
  <si>
    <t>EGenDriverCE (EGen v1.12.0) 39 at 2013-08-23 21:23:35.791. Driver CE Partition Settings:</t>
  </si>
  <si>
    <t>EGenDriverCE (EGen v1.12.0) 39 at 2013-08-23 21:23:35.791. Driver CE Settings:</t>
  </si>
  <si>
    <t>Unique ID:                              39</t>
  </si>
  <si>
    <t>Txn Mix RNGSeed:                        13548756652022300711</t>
  </si>
  <si>
    <t>Txn Input RNGSeed:                      13548756656317268007</t>
  </si>
  <si>
    <t>EGenDriverCE (EGen v1.12.0) 92 at 2013-08-23 21:23:35.806. CE object constructed using constructor 3 (valid for publication: YES).</t>
  </si>
  <si>
    <t>EGenDriverCE (EGen v1.12.0) 92 at 2013-08-23 21:23:35.806. Driver Global Settings:</t>
  </si>
  <si>
    <t>EGenDriverCE (EGen v1.12.0) 92 at 2013-08-23 21:23:35.806. Transaction Mixes:</t>
  </si>
  <si>
    <t>EGenDriverCE (EGen v1.12.0) 92 at 2013-08-23 21:23:35.806. Broker Volume Parameters:  NONE</t>
  </si>
  <si>
    <t>EGenDriverCE (EGen v1.12.0) 92 at 2013-08-23 21:23:35.806. Customer Position Parameters:</t>
  </si>
  <si>
    <t>EGenDriverCE (EGen v1.12.0) 92 at 2013-08-23 21:23:35.806. Market Watch Parameters:</t>
  </si>
  <si>
    <t>EGenDriverCE (EGen v1.12.0) 92 at 2013-08-23 21:23:35.806. Security Detail Parameters:</t>
  </si>
  <si>
    <t>EGenDriverCE (EGen v1.12.0) 92 at 2013-08-23 21:23:35.806. Trade Lookup Parameters:</t>
  </si>
  <si>
    <t>EGenDriverCE (EGen v1.12.0) 92 at 2013-08-23 21:23:35.806. Trade Order Parameters:</t>
  </si>
  <si>
    <t>EGenDriverCE (EGen v1.12.0) 92 at 2013-08-23 21:23:35.806. Trade Update Parameters:</t>
  </si>
  <si>
    <t>EGenDriverCE (EGen v1.12.0) 92 at 2013-08-23 21:23:35.806. Driver CE Partition Settings:</t>
  </si>
  <si>
    <t>EGenDriverCE (EGen v1.12.0) 92 at 2013-08-23 21:23:35.806. Driver CE Settings:</t>
  </si>
  <si>
    <t>Unique ID:                              92</t>
  </si>
  <si>
    <t>Txn Mix RNGSeed:                        13548774244208345180</t>
  </si>
  <si>
    <t>Txn Input RNGSeed:                      13548774248503312476</t>
  </si>
  <si>
    <t>EGenDriverCE (EGen v1.12.0) 40 at 2013-08-23 21:23:35.806. CE object constructed using constructor 3 (valid for publication: YES).</t>
  </si>
  <si>
    <t>EGenDriverCE (EGen v1.12.0) 40 at 2013-08-23 21:23:35.806. Driver Global Settings:</t>
  </si>
  <si>
    <t>EGenDriverCE (EGen v1.12.0) 40 at 2013-08-23 21:23:35.806. Transaction Mixes:</t>
  </si>
  <si>
    <t>EGenDriverCE (EGen v1.12.0) 40 at 2013-08-23 21:23:35.806. Broker Volume Parameters:  NONE</t>
  </si>
  <si>
    <t>EGenDriverCE (EGen v1.12.0) 40 at 2013-08-23 21:23:35.806. Customer Position Parameters:</t>
  </si>
  <si>
    <t>EGenDriverCE (EGen v1.12.0) 40 at 2013-08-23 21:23:35.806. Market Watch Parameters:</t>
  </si>
  <si>
    <t>EGenDriverCE (EGen v1.12.0) 40 at 2013-08-23 21:23:35.806. Security Detail Parameters:</t>
  </si>
  <si>
    <t>EGenDriverCE (EGen v1.12.0) 40 at 2013-08-23 21:23:35.806. Trade Lookup Parameters:</t>
  </si>
  <si>
    <t>EGenDriverCE (EGen v1.12.0) 40 at 2013-08-23 21:23:35.806. Trade Order Parameters:</t>
  </si>
  <si>
    <t>EGenDriverCE (EGen v1.12.0) 40 at 2013-08-23 21:23:35.806. Trade Update Parameters:</t>
  </si>
  <si>
    <t>EGenDriverCE (EGen v1.12.0) 40 at 2013-08-23 21:23:35.806. Driver CE Partition Settings:</t>
  </si>
  <si>
    <t>EGenDriverCE (EGen v1.12.0) 40 at 2013-08-23 21:23:35.806. Driver CE Settings:</t>
  </si>
  <si>
    <t>Unique ID:                              40</t>
  </si>
  <si>
    <t>Txn Mix RNGSeed:                        13548774244208345128</t>
  </si>
  <si>
    <t>Txn Input RNGSeed:                      13548774248503312424</t>
  </si>
  <si>
    <t>EGenDriverCE (EGen v1.12.0) 93 at 2013-08-23 21:23:35.822. Driver Global Settings:</t>
  </si>
  <si>
    <t>EGenDriverCE (EGen v1.12.0) 93 at 2013-08-23 21:23:35.822. Transaction Mixes:</t>
  </si>
  <si>
    <t>EGenDriverCE (EGen v1.12.0) 93 at 2013-08-23 21:23:35.822. Broker Volume Parameters:  NONE</t>
  </si>
  <si>
    <t>EGenDriverCE (EGen v1.12.0) 93 at 2013-08-23 21:23:35.822. CE object constructed using constructor 3 (valid for publication: YES).</t>
  </si>
  <si>
    <t>EGenDriverCE (EGen v1.12.0) 93 at 2013-08-23 21:23:35.822. Customer Position Parameters:</t>
  </si>
  <si>
    <t>EGenDriverCE (EGen v1.12.0) 93 at 2013-08-23 21:23:35.822. Market Watch Parameters:</t>
  </si>
  <si>
    <t>EGenDriverCE (EGen v1.12.0) 93 at 2013-08-23 21:23:35.822. Security Detail Parameters:</t>
  </si>
  <si>
    <t>EGenDriverCE (EGen v1.12.0) 93 at 2013-08-23 21:23:35.822. Trade Lookup Parameters:</t>
  </si>
  <si>
    <t>EGenDriverCE (EGen v1.12.0) 93 at 2013-08-23 21:23:35.822. Trade Order Parameters:</t>
  </si>
  <si>
    <t>EGenDriverCE (EGen v1.12.0) 93 at 2013-08-23 21:23:35.822. Trade Update Parameters:</t>
  </si>
  <si>
    <t>EGenDriverCE (EGen v1.12.0) 93 at 2013-08-23 21:23:35.822. Driver CE Partition Settings:</t>
  </si>
  <si>
    <t>EGenDriverCE (EGen v1.12.0) 93 at 2013-08-23 21:23:35.822. Driver CE Settings:</t>
  </si>
  <si>
    <t>Unique ID:                              93</t>
  </si>
  <si>
    <t>Txn Mix RNGSeed:                        13548774244208345181</t>
  </si>
  <si>
    <t>Txn Input RNGSeed:                      13548774248503312477</t>
  </si>
  <si>
    <t>EGenDriverCE (EGen v1.12.0) 41 at 2013-08-23 21:23:35.822. CE object constructed using constructor 3 (valid for publication: YES).</t>
  </si>
  <si>
    <t>EGenDriverCE (EGen v1.12.0) 41 at 2013-08-23 21:23:35.822. Driver Global Settings:</t>
  </si>
  <si>
    <t>EGenDriverCE (EGen v1.12.0) 41 at 2013-08-23 21:23:35.822. Transaction Mixes:</t>
  </si>
  <si>
    <t>EGenDriverCE (EGen v1.12.0) 41 at 2013-08-23 21:23:35.822. Broker Volume Parameters:  NONE</t>
  </si>
  <si>
    <t>EGenDriverCE (EGen v1.12.0) 41 at 2013-08-23 21:23:35.822. Customer Position Parameters:</t>
  </si>
  <si>
    <t>EGenDriverCE (EGen v1.12.0) 41 at 2013-08-23 21:23:35.822. Market Watch Parameters:</t>
  </si>
  <si>
    <t>EGenDriverCE (EGen v1.12.0) 41 at 2013-08-23 21:23:35.822. Security Detail Parameters:</t>
  </si>
  <si>
    <t>EGenDriverCE (EGen v1.12.0) 41 at 2013-08-23 21:23:35.822. Trade Lookup Parameters:</t>
  </si>
  <si>
    <t>EGenDriverCE (EGen v1.12.0) 41 at 2013-08-23 21:23:35.822. Trade Order Parameters:</t>
  </si>
  <si>
    <t>EGenDriverCE (EGen v1.12.0) 41 at 2013-08-23 21:23:35.822. Trade Update Parameters:</t>
  </si>
  <si>
    <t>EGenDriverCE (EGen v1.12.0) 41 at 2013-08-23 21:23:35.822. Driver CE Partition Settings:</t>
  </si>
  <si>
    <t>EGenDriverCE (EGen v1.12.0) 41 at 2013-08-23 21:23:35.822.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</si>
  <si>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</si>
  <si>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</si>
  <si>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</si>
  <si>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EGenDriverCE (EGen v1.12.0) 94 at 2013-08-23 21:23:35.838. CE object constructed using constructor 3 (valid for publication: YES).</t>
  </si>
  <si>
    <t>EGenDriverCE (EGen v1.12.0) 94 at 2013-08-23 21:23:35.838. Driver Global Settings:</t>
  </si>
  <si>
    <t>EGenDriverCE (EGen v1.12.0) 94 at 2013-08-23 21:23:35.838. Transaction Mixes:</t>
  </si>
  <si>
    <t>EGenDriverCE (EGen v1.12.0) 94 at 2013-08-23 21:23:35.838. Broker Volume Parameters:  NONE</t>
  </si>
  <si>
    <t>EGenDriverCE (EGen v1.12.0) 94 at 2013-08-23 21:23:35.838. Customer Position Parameters:</t>
  </si>
  <si>
    <t>EGenDriverCE (EGen v1.12.0) 94 at 2013-08-23 21:23:35.838. Market Watch Parameters:</t>
  </si>
  <si>
    <t>EGenDriverCE (EGen v1.12.0) 94 at 2013-08-23 21:23:35.838. Security Detail Parameters:</t>
  </si>
  <si>
    <t>EGenDriverCE (EGen v1.12.0) 94 at 2013-08-23 21:23:35.838. Trade Order Parameters:</t>
  </si>
  <si>
    <t>EGenDriverCE (EGen v1.12.0) 94 at 2013-08-23 21:23:35.838. Trade Update Parameters:</t>
  </si>
  <si>
    <t>EGenDriverCE (EGen v1.12.0) 94 at 2013-08-23 21:23:35.838. Driver CE Partition Settings:</t>
  </si>
  <si>
    <t>EGenDriverCE (EGen v1.12.0) 94 at 2013-08-23 21:23:35.838. Driver CE Settings:</t>
  </si>
  <si>
    <t>Unique ID:                              94</t>
  </si>
  <si>
    <t>Txn Mix RNGSeed:                        13548774244208345182</t>
  </si>
  <si>
    <t>Txn Input RNGSeed:                      13548774248503312478</t>
  </si>
  <si>
    <t>EGenDriverCE (EGen v1.12.0) 94 at 2013-08-23 21:23:35.838. Trade Lookup Parameters:</t>
  </si>
  <si>
    <t>EGenDriverCE (EGen v1.12.0) 42 at 2013-08-23 21:23:35.838. CE object constructed using constructor 3 (valid for publication: YES).</t>
  </si>
  <si>
    <t>EGenDriverCE (EGen v1.12.0) 42 at 2013-08-23 21:23:35.838. Driver Global Settings:</t>
  </si>
  <si>
    <t>EGenDriverCE (EGen v1.12.0) 42 at 2013-08-23 21:23:35.838. Transaction Mixes:</t>
  </si>
  <si>
    <t>EGenDriverCE (EGen v1.12.0) 42 at 2013-08-23 21:23:35.838. Broker Volume Parameters:  NONE</t>
  </si>
  <si>
    <t>EGenDriverCE (EGen v1.12.0) 42 at 2013-08-23 21:23:35.838. Customer Position Parameters:</t>
  </si>
  <si>
    <t>EGenDriverCE (EGen v1.12.0) 42 at 2013-08-23 21:23:35.838. Market Watch Parameters:</t>
  </si>
  <si>
    <t>EGenDriverCE (EGen v1.12.0) 42 at 2013-08-23 21:23:35.838. Security Detail Parameters:</t>
  </si>
  <si>
    <t>EGenDriverCE (EGen v1.12.0) 42 at 2013-08-23 21:23:35.838. Trade Lookup Parameters:</t>
  </si>
  <si>
    <t>EGenDriverCE (EGen v1.12.0) 42 at 2013-08-23 21:23:35.838. Trade Order Parameters:</t>
  </si>
  <si>
    <t>EGenDriverCE (EGen v1.12.0) 42 at 2013-08-23 21:23:35.838. Trade Update Parameters:</t>
  </si>
  <si>
    <t>EGenDriverCE (EGen v1.12.0) 42 at 2013-08-23 21:23:35.838. Driver CE Partition Settings:</t>
  </si>
  <si>
    <t>EGenDriverCE (EGen v1.12.0) 42 at 2013-08-23 21:23:35.838. Driver CE Settings:</t>
  </si>
  <si>
    <t>Unique ID:                              42</t>
  </si>
  <si>
    <t>Txn Mix RNGSeed:                        13548774244208345130</t>
  </si>
  <si>
    <t>Txn Input RNGSeed:                      13548774248503312426</t>
  </si>
  <si>
    <t>DRIVER14</t>
  </si>
  <si>
    <t>MEE14</t>
  </si>
  <si>
    <t>EGenDriverCE (EGen v1.12.0) 58 at 2013-08-23 21:23:35.838. CE object constructed using constructor 3 (valid for publication: YES).</t>
  </si>
  <si>
    <t>EGenDriverCE (EGen v1.12.0) 58 at 2013-08-23 21:23:35.838. Driver Global Settings:</t>
  </si>
  <si>
    <t>EGenDriverCE (EGen v1.12.0) 58 at 2013-08-23 21:23:35.838. Transaction Mixes:</t>
  </si>
  <si>
    <t>EGenDriverCE (EGen v1.12.0) 58 at 2013-08-23 21:23:35.838. Broker Volume Parameters:  NONE</t>
  </si>
  <si>
    <t>EGenDriverCE (EGen v1.12.0) 58 at 2013-08-23 21:23:35.838. Customer Position Parameters:</t>
  </si>
  <si>
    <t>EGenDriverCE (EGen v1.12.0) 58 at 2013-08-23 21:23:35.838. Market Watch Parameters:</t>
  </si>
  <si>
    <t>EGenDriverCE (EGen v1.12.0) 58 at 2013-08-23 21:23:35.838. Security Detail Parameters:</t>
  </si>
  <si>
    <t>EGenDriverCE (EGen v1.12.0) 58 at 2013-08-23 21:23:35.838. Trade Order Parameters:</t>
  </si>
  <si>
    <t>EGenDriverCE (EGen v1.12.0) 58 at 2013-08-23 21:23:35.838. Trade Update Parameters:</t>
  </si>
  <si>
    <t>EGenDriverCE (EGen v1.12.0) 58 at 2013-08-23 21:23:35.838. Driver CE Partition Settings:</t>
  </si>
  <si>
    <t>EGenDriverCE (EGen v1.12.0) 58 at 2013-08-23 21:23:35.838. Driver CE Settings:</t>
  </si>
  <si>
    <t>Unique ID:                              58</t>
  </si>
  <si>
    <t>Txn Mix RNGSeed:                        13548774244208345146</t>
  </si>
  <si>
    <t>Txn Input RNGSeed:                      13548774248503312442</t>
  </si>
  <si>
    <t>EGenDriverCE (EGen v1.12.0) 58 at 2013-08-23 21:23:35.838. Trade Lookup Parameters:</t>
  </si>
  <si>
    <t>EGenDriverCE (EGen v1.12.0) 95 at 2013-08-23 21:23:35.853. CE object constructed using constructor 3 (valid for publication: YES).</t>
  </si>
  <si>
    <t>EGenDriverCE (EGen v1.12.0) 95 at 2013-08-23 21:23:35.853. Driver Global Settings:</t>
  </si>
  <si>
    <t>EGenDriverCE (EGen v1.12.0) 95 at 2013-08-23 21:23:35.853. Transaction Mixes:</t>
  </si>
  <si>
    <t>EGenDriverCE (EGen v1.12.0) 95 at 2013-08-23 21:23:35.853. Broker Volume Parameters:  NONE</t>
  </si>
  <si>
    <t>EGenDriverCE (EGen v1.12.0) 95 at 2013-08-23 21:23:35.853. Customer Position Parameters:</t>
  </si>
  <si>
    <t>EGenDriverCE (EGen v1.12.0) 95 at 2013-08-23 21:23:35.853. Market Watch Parameters:</t>
  </si>
  <si>
    <t>EGenDriverCE (EGen v1.12.0) 95 at 2013-08-23 21:23:35.853. Security Detail Parameters:</t>
  </si>
  <si>
    <t>EGenDriverCE (EGen v1.12.0) 95 at 2013-08-23 21:23:35.853. Trade Lookup Parameters:</t>
  </si>
  <si>
    <t>EGenDriverCE (EGen v1.12.0) 95 at 2013-08-23 21:23:35.853. Trade Order Parameters:</t>
  </si>
  <si>
    <t>EGenDriverCE (EGen v1.12.0) 95 at 2013-08-23 21:23:35.853. Trade Update Parameters:</t>
  </si>
  <si>
    <t>EGenDriverCE (EGen v1.12.0) 95 at 2013-08-23 21:23:35.853. Driver CE Partition Settings:</t>
  </si>
  <si>
    <t>EGenDriverCE (EGen v1.12.0) 95 at 2013-08-23 21:23:35.853. Driver CE Settings:</t>
  </si>
  <si>
    <t>Unique ID:                              95</t>
  </si>
  <si>
    <t>Txn Mix RNGSeed:                        13548774244208345183</t>
  </si>
  <si>
    <t>Txn Input RNGSeed:                      13548774248503312479</t>
  </si>
  <si>
    <t>EGenDriverMEE (EGen v1.12.0) 2 at 2013-08-23 21:23:35.838. MEE object constructed using c'tor 1 (valid for publication: YES).</t>
  </si>
  <si>
    <t>EGenDriverMEE (EGen v1.12.0) 2 at 2013-08-23 21:23:35.838. Driver MEE Settings:</t>
  </si>
  <si>
    <t>Unique ID:                              2</t>
  </si>
  <si>
    <t>Ticker Tape RNGSeed:                    13548774244208345090</t>
  </si>
  <si>
    <t>Trading Floor RNGSeed:                  13548774248503312386</t>
  </si>
  <si>
    <t>DRIVER11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</si>
  <si>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</si>
  <si>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43 at 2013-08-23 21:23:35.853. Driver Global Settings:</t>
  </si>
  <si>
    <t>EGenDriverCE (EGen v1.12.0) 43 at 2013-08-23 21:23:35.853. Transaction Mixes:</t>
  </si>
  <si>
    <t>EGenDriverCE (EGen v1.12.0) 43 at 2013-08-23 21:23:35.853. Broker Volume Parameters:  NONE</t>
  </si>
  <si>
    <t>EGenDriverCE (EGen v1.12.0) 43 at 2013-08-23 21:23:35.853. CE object constructed using constructor 3 (valid for publication: YES).</t>
  </si>
  <si>
    <t>EGenDriverCE (EGen v1.12.0) 1 at 2013-08-23 21:23:35.838. CE object constructed using constructor 3 (valid for publication: YES).</t>
  </si>
  <si>
    <t>EGenDriverCE (EGen v1.12.0) 1 at 2013-08-23 21:23:35.838. Driver Global Settings:</t>
  </si>
  <si>
    <t>EGenDriverCE (EGen v1.12.0) 1 at 2013-08-23 21:23:35.838. Transaction Mixes:</t>
  </si>
  <si>
    <t>EGenDriverCE (EGen v1.12.0) 1 at 2013-08-23 21:23:35.838. Broker Volume Parameters:  NONE</t>
  </si>
  <si>
    <t>EGenDriverCE (EGen v1.12.0) 1 at 2013-08-23 21:23:35.838. Customer Position Parameters:</t>
  </si>
  <si>
    <t>EGenDriverCE (EGen v1.12.0) 1 at 2013-08-23 21:23:35.838. Market Watch Parameters:</t>
  </si>
  <si>
    <t>EGenDriverCE (EGen v1.12.0) 1 at 2013-08-23 21:23:35.838. Security Detail Parameters:</t>
  </si>
  <si>
    <t>EGenDriverCE (EGen v1.12.0) 1 at 2013-08-23 21:23:35.838. Trade Lookup Parameters:</t>
  </si>
  <si>
    <t>EGenDriverCE (EGen v1.12.0) 1 at 2013-08-23 21:23:35.838. Trade Order Parameters:</t>
  </si>
  <si>
    <t>EGenDriverCE (EGen v1.12.0) 1 at 2013-08-23 21:23:35.838. Trade Update Parameters:</t>
  </si>
  <si>
    <t>EGenDriverCE (EGen v1.12.0) 1 at 2013-08-23 21:23:35.838. Driver CE Partition Settings:</t>
  </si>
  <si>
    <t>EGenDriverCE (EGen v1.12.0) 1 at 2013-08-23 21:23:35.838. Driver CE Settings:</t>
  </si>
  <si>
    <t>Txn Mix RNGSeed:                        13548774244208345089</t>
  </si>
  <si>
    <t>Txn Input RNGSeed:                      13548774248503312385</t>
  </si>
  <si>
    <t>EGenDriverCE (EGen v1.12.0) 43 at 2013-08-23 21:23:35.853. Customer Position Parameters:</t>
  </si>
  <si>
    <t>EGenDriverCE (EGen v1.12.0) 43 at 2013-08-23 21:23:35.853. Market Watch Parameters:</t>
  </si>
  <si>
    <t>EGenDriverCE (EGen v1.12.0) 43 at 2013-08-23 21:23:35.853. Security Detail Parameters:</t>
  </si>
  <si>
    <t>EGenDriverCE (EGen v1.12.0) 43 at 2013-08-23 21:23:35.853. Trade Lookup Parameters:</t>
  </si>
  <si>
    <t>EGenDriverCE (EGen v1.12.0) 43 at 2013-08-23 21:23:35.853. Trade Order Parameters:</t>
  </si>
  <si>
    <t>EGenDriverCE (EGen v1.12.0) 43 at 2013-08-23 21:23:35.853. Trade Update Parameters:</t>
  </si>
  <si>
    <t>EGenDriverCE (EGen v1.12.0) 43 at 2013-08-23 21:23:35.853. Driver CE Partition Settings:</t>
  </si>
  <si>
    <t>EGenDriverCE (EGen v1.12.0) 43 at 2013-08-23 21:23:35.853. Driver CE Settings:</t>
  </si>
  <si>
    <t>Unique ID:                              43</t>
  </si>
  <si>
    <t>Txn Mix RNGSeed:                        13548774244208345131</t>
  </si>
  <si>
    <t>Txn Input RNGSeed:                      13548774248503312427</t>
  </si>
  <si>
    <t>DRIVER12</t>
  </si>
  <si>
    <t>EGenDriverCE (EGen v1.12.0) 20 at 2013-08-23 21:23:35.869. CE object constructed using constructor 3 (valid for publication: YES).</t>
  </si>
  <si>
    <t>EGenDriverCE (EGen v1.12.0) 20 at 2013-08-23 21:23:35.869. Driver Global Settings:</t>
  </si>
  <si>
    <t>EGenDriverCE (EGen v1.12.0) 20 at 2013-08-23 21:23:35.869. Transaction Mixes:</t>
  </si>
  <si>
    <t>EGenDriverCE (EGen v1.12.0) 20 at 2013-08-23 21:23:35.869. Broker Volume Parameters:  NONE</t>
  </si>
  <si>
    <t>EGenDriverCE (EGen v1.12.0) 20 at 2013-08-23 21:23:35.869. Customer Position Parameters:</t>
  </si>
  <si>
    <t>EGenDriverCE (EGen v1.12.0) 20 at 2013-08-23 21:23:35.869. Market Watch Parameters:</t>
  </si>
  <si>
    <t>EGenDriverCE (EGen v1.12.0) 20 at 2013-08-23 21:23:35.869. Security Detail Parameters:</t>
  </si>
  <si>
    <t>EGenDriverCE (EGen v1.12.0) 20 at 2013-08-23 21:23:35.869. Trade Lookup Parameters:</t>
  </si>
  <si>
    <t>EGenDriverCE (EGen v1.12.0) 20 at 2013-08-23 21:23:35.869. Trade Order Parameters:</t>
  </si>
  <si>
    <t>EGenDriverCE (EGen v1.12.0) 20 at 2013-08-23 21:23:35.869. Trade Update Parameters:</t>
  </si>
  <si>
    <t>EGenDriverCE (EGen v1.12.0) 20 at 2013-08-23 21:23:35.869. Driver CE Partition Settings:</t>
  </si>
  <si>
    <t>EGenDriverCE (EGen v1.12.0) 20 at 2013-08-23 21:23:35.869. Driver CE Settings:</t>
  </si>
  <si>
    <t>Unique ID:                              20</t>
  </si>
  <si>
    <t>Txn Mix RNGSeed:                        13548774244208345108</t>
  </si>
  <si>
    <t>Txn Input RNGSeed:                      13548774248503312404</t>
  </si>
  <si>
    <t>EGenDriverMEE (EGen v1.12.0) 4 at 2013-08-23 21:23:35.853. Driver MEE Settings:</t>
  </si>
  <si>
    <t>Unique ID:                              4</t>
  </si>
  <si>
    <t>Ticker Tape RNGSeed:                    13548774244208345092</t>
  </si>
  <si>
    <t>Trading Floor RNGSeed:                  13548774248503312388</t>
  </si>
  <si>
    <t>EGenDriverMEE (EGen v1.12.0) 4 at 2013-08-23 21:23:35.853. MEE object constructed using c'tor 1 (valid for publication: YES).</t>
  </si>
  <si>
    <t>EGenDriverCE (EGen v1.12.0) 2 at 2013-08-23 21:23:35.853. CE object constructed using constructor 3 (valid for publication: YES).</t>
  </si>
  <si>
    <t>EGenDriverCE (EGen v1.12.0) 2 at 2013-08-23 21:23:35.853. Driver Global Settings:</t>
  </si>
  <si>
    <t>EGenDriverCE (EGen v1.12.0) 2 at 2013-08-23 21:23:35.853. Transaction Mixes:</t>
  </si>
  <si>
    <t>EGenDriverCE (EGen v1.12.0) 2 at 2013-08-23 21:23:35.853. Broker Volume Parameters:  NONE</t>
  </si>
  <si>
    <t>EGenDriverCE (EGen v1.12.0) 2 at 2013-08-23 21:23:35.853. Customer Position Parameters:</t>
  </si>
  <si>
    <t>EGenDriverCE (EGen v1.12.0) 2 at 2013-08-23 21:23:35.853. Market Watch Parameters:</t>
  </si>
  <si>
    <t>EGenDriverCE (EGen v1.12.0) 2 at 2013-08-23 21:23:35.853. Security Detail Parameters:</t>
  </si>
  <si>
    <t>EGenDriverCE (EGen v1.12.0) 2 at 2013-08-23 21:23:35.853. Trade Lookup Parameters:</t>
  </si>
  <si>
    <t>EGenDriverCE (EGen v1.12.0) 2 at 2013-08-23 21:23:35.853. Trade Order Parameters:</t>
  </si>
  <si>
    <t>EGenDriverCE (EGen v1.12.0) 2 at 2013-08-23 21:23:35.853. Trade Update Parameters:</t>
  </si>
  <si>
    <t>EGenDriverCE (EGen v1.12.0) 2 at 2013-08-23 21:23:35.853. Driver CE Partition Settings:</t>
  </si>
  <si>
    <t>EGenDriverCE (EGen v1.12.0) 2 at 2013-08-23 21:23:35.853. Driver CE Settings:</t>
  </si>
  <si>
    <t>Txn Mix RNGSeed:                        13548774244208345090</t>
  </si>
  <si>
    <t>Txn Input RNGSeed:                      13548774248503312386</t>
  </si>
  <si>
    <t>EGenDriverCE (EGen v1.12.0) 59 at 2013-08-23 21:23:35.853. CE object constructed using constructor 3 (valid for publication: YES).</t>
  </si>
  <si>
    <t>EGenDriverCE (EGen v1.12.0) 59 at 2013-08-23 21:23:35.853. Driver Global Settings:</t>
  </si>
  <si>
    <t>EGenDriverCE (EGen v1.12.0) 59 at 2013-08-23 21:23:35.853. Transaction Mixes:</t>
  </si>
  <si>
    <t>EGenDriverCE (EGen v1.12.0) 59 at 2013-08-23 21:23:35.853. Broker Volume Parameters:  NONE</t>
  </si>
  <si>
    <t>EGenDriverCE (EGen v1.12.0) 59 at 2013-08-23 21:23:35.853. Customer Position Parameters:</t>
  </si>
  <si>
    <t>EGenDriverCE (EGen v1.12.0) 59 at 2013-08-23 21:23:35.853. Market Watch Parameters:</t>
  </si>
  <si>
    <t>EGenDriverCE (EGen v1.12.0) 59 at 2013-08-23 21:23:35.853. Security Detail Parameters:</t>
  </si>
  <si>
    <t>EGenDriverCE (EGen v1.12.0) 59 at 2013-08-23 21:23:35.853. Trade Lookup Parameters:</t>
  </si>
  <si>
    <t>EGenDriverCE (EGen v1.12.0) 59 at 2013-08-23 21:23:35.853. Trade Order Parameters:</t>
  </si>
  <si>
    <t>EGenDriverCE (EGen v1.12.0) 59 at 2013-08-23 21:23:35.853. Trade Update Parameters:</t>
  </si>
  <si>
    <t>EGenDriverCE (EGen v1.12.0) 59 at 2013-08-23 21:23:35.853. Driver CE Partition Settings:</t>
  </si>
  <si>
    <t>EGenDriverCE (EGen v1.12.0) 59 at 2013-08-23 21:23:35.853. Driver CE Settings:</t>
  </si>
  <si>
    <t>Unique ID:                              59</t>
  </si>
  <si>
    <t>Txn Mix RNGSeed:                        13548774244208345147</t>
  </si>
  <si>
    <t>Txn Input RNGSeed:                      13548774248503312443</t>
  </si>
  <si>
    <t>EGenDriverCE (EGen v1.12.0) 89 at 2013-08-23 21:23:35.869. CE object constructed using constructor 3 (valid for publication: YES).</t>
  </si>
  <si>
    <t>EGenDriverCE (EGen v1.12.0) 89 at 2013-08-23 21:23:35.869. Driver Global Settings:</t>
  </si>
  <si>
    <t>EGenDriverCE (EGen v1.12.0) 89 at 2013-08-23 21:23:35.869. Transaction Mixes:</t>
  </si>
  <si>
    <t>EGenDriverCE (EGen v1.12.0) 89 at 2013-08-23 21:23:35.869. Broker Volume Parameters:  NONE</t>
  </si>
  <si>
    <t>EGenDriverCE (EGen v1.12.0) 89 at 2013-08-23 21:23:35.869. Customer Position Parameters:</t>
  </si>
  <si>
    <t>EGenDriverCE (EGen v1.12.0) 21 at 2013-08-23 21:23:35.884. CE object constructed using constructor 3 (valid for publication: YES).</t>
  </si>
  <si>
    <t>EGenDriverCE (EGen v1.12.0) 21 at 2013-08-23 21:23:35.884. Driver Global Settings:</t>
  </si>
  <si>
    <t>EGenDriverCE (EGen v1.12.0) 21 at 2013-08-23 21:23:35.884. Transaction Mixes:</t>
  </si>
  <si>
    <t>EGenDriverCE (EGen v1.12.0) 21 at 2013-08-23 21:23:35.884. Broker Volume Parameters:  NONE</t>
  </si>
  <si>
    <t>EGenDriverCE (EGen v1.12.0) 21 at 2013-08-23 21:23:35.884. Customer Position Parameters:</t>
  </si>
  <si>
    <t>EGenDriverCE (EGen v1.12.0) 21 at 2013-08-23 21:23:35.884. Market Watch Parameters:</t>
  </si>
  <si>
    <t>EGenDriverCE (EGen v1.12.0) 21 at 2013-08-23 21:23:35.884. Security Detail Parameters:</t>
  </si>
  <si>
    <t>EGenDriverCE (EGen v1.12.0) 21 at 2013-08-23 21:23:35.884. Trade Lookup Parameters:</t>
  </si>
  <si>
    <t>EGenDriverCE (EGen v1.12.0) 21 at 2013-08-23 21:23:35.884. Trade Order Parameters:</t>
  </si>
  <si>
    <t>EGenDriverCE (EGen v1.12.0) 21 at 2013-08-23 21:23:35.884. Trade Update Parameters:</t>
  </si>
  <si>
    <t>EGenDriverCE (EGen v1.12.0) 21 at 2013-08-23 21:23:35.884. Driver CE Partition Settings:</t>
  </si>
  <si>
    <t>EGenDriverCE (EGen v1.12.0) 21 at 2013-08-23 21:23:35.884. Driver CE Settings:</t>
  </si>
  <si>
    <t>Unique ID:                              21</t>
  </si>
  <si>
    <t>Txn Mix RNGSeed:                        13548774244208345109</t>
  </si>
  <si>
    <t>Txn Input RNGSeed:                      13548774248503312405</t>
  </si>
  <si>
    <t>EGenDriverCE (EGen v1.12.0) 89 at 2013-08-23 21:23:35.869. Security Detail Parameters:</t>
  </si>
  <si>
    <t>EGenDriverCE (EGen v1.12.0) 89 at 2013-08-23 21:23:35.869. Trade Lookup Parameters:</t>
  </si>
  <si>
    <t>EGenDriverCE (EGen v1.12.0) 89 at 2013-08-23 21:23:35.869. Trade Order Parameters:</t>
  </si>
  <si>
    <t>EGenDriverCE (EGen v1.12.0) 89 at 2013-08-23 21:23:35.869. Trade Update Parameters:</t>
  </si>
  <si>
    <t>EGenDriverCE (EGen v1.12.0) 89 at 2013-08-23 21:23:35.869. Driver CE Partition Settings:</t>
  </si>
  <si>
    <t>EGenDriverCE (EGen v1.12.0) 89 at 2013-08-23 21:23:35.869. Driver CE Settings:</t>
  </si>
  <si>
    <t>Unique ID:                              89</t>
  </si>
  <si>
    <t>Txn Mix RNGSeed:                        13548774244208345177</t>
  </si>
  <si>
    <t>Txn Input RNGSeed:                      13548774248503312473</t>
  </si>
  <si>
    <t>EGenDriverCE (EGen v1.12.0) 89 at 2013-08-23 21:23:35.869. Market Watch Parameters:</t>
  </si>
  <si>
    <t>EGenDriverCE (EGen v1.12.0) 60 at 2013-08-23 21:23:35.869. CE object constructed using constructor 3 (valid for publication: YES).</t>
  </si>
  <si>
    <t>EGenDriverCE (EGen v1.12.0) 60 at 2013-08-23 21:23:35.869. Driver Global Settings:</t>
  </si>
  <si>
    <t>EGenDriverCE (EGen v1.12.0) 60 at 2013-08-23 21:23:35.869. Transaction Mixes:</t>
  </si>
  <si>
    <t>EGenDriverCE (EGen v1.12.0) 60 at 2013-08-23 21:23:35.869. Broker Volume Parameters:  NONE</t>
  </si>
  <si>
    <t>EGenDriverCE (EGen v1.12.0) 60 at 2013-08-23 21:23:35.869. Customer Position Parameters:</t>
  </si>
  <si>
    <t>EGenDriverCE (EGen v1.12.0) 60 at 2013-08-23 21:23:35.869. Market Watch Parameters:</t>
  </si>
  <si>
    <t>EGenDriverCE (EGen v1.12.0) 60 at 2013-08-23 21:23:35.869. Security Detail Parameters:</t>
  </si>
  <si>
    <t>EGenDriverCE (EGen v1.12.0) 60 at 2013-08-23 21:23:35.869. Trade Order Parameters:</t>
  </si>
  <si>
    <t>EGenDriverCE (EGen v1.12.0) 60 at 2013-08-23 21:23:35.869. Trade Update Parameters:</t>
  </si>
  <si>
    <t>EGenDriverCE (EGen v1.12.0) 60 at 2013-08-23 21:23:35.869. Driver CE Partition Settings:</t>
  </si>
  <si>
    <t>EGenDriverCE (EGen v1.12.0) 60 at 2013-08-23 21:23:35.869. Driver CE Settings:</t>
  </si>
  <si>
    <t>Unique ID:                              60</t>
  </si>
  <si>
    <t>Txn Mix RNGSeed:                        13548774244208345148</t>
  </si>
  <si>
    <t>Txn Input RNGSeed:                      13548774248503312444</t>
  </si>
  <si>
    <t>EGenDriverCE (EGen v1.12.0) 60 at 2013-08-23 21:23:35.869. Trade Lookup Parameters:</t>
  </si>
  <si>
    <t>EGenDriverCE (EGen v1.12.0) 44 at 2013-08-23 21:23:35.869. CE object constructed using constructor 3 (valid for publication: YES).</t>
  </si>
  <si>
    <t>EGenDriverCE (EGen v1.12.0) 44 at 2013-08-23 21:23:35.869. Driver Global Settings:</t>
  </si>
  <si>
    <t>EGenDriverCE (EGen v1.12.0) 44 at 2013-08-23 21:23:35.869. Transaction Mixes:</t>
  </si>
  <si>
    <t>EGenDriverCE (EGen v1.12.0) 44 at 2013-08-23 21:23:35.869. Broker Volume Parameters:  NONE</t>
  </si>
  <si>
    <t>EGenDriverCE (EGen v1.12.0) 44 at 2013-08-23 21:23:35.869. Customer Position Parameters:</t>
  </si>
  <si>
    <t>EGenDriverCE (EGen v1.12.0) 44 at 2013-08-23 21:23:35.869. Market Watch Parameters:</t>
  </si>
  <si>
    <t>EGenDriverCE (EGen v1.12.0) 44 at 2013-08-23 21:23:35.869. Security Detail Parameters:</t>
  </si>
  <si>
    <t>EGenDriverCE (EGen v1.12.0) 44 at 2013-08-23 21:23:35.869. Trade Lookup Parameters:</t>
  </si>
  <si>
    <t>EGenDriverCE (EGen v1.12.0) 44 at 2013-08-23 21:23:35.869. Trade Order Parameters:</t>
  </si>
  <si>
    <t>EGenDriverCE (EGen v1.12.0) 44 at 2013-08-23 21:23:35.869. Trade Update Parameters:</t>
  </si>
  <si>
    <t>EGenDriverCE (EGen v1.12.0) 44 at 2013-08-23 21:23:35.869. Driver CE Partition Settings:</t>
  </si>
  <si>
    <t>EGenDriverCE (EGen v1.12.0) 44 at 2013-08-23 21:23:35.869. Driver CE Settings:</t>
  </si>
  <si>
    <t>Unique ID:                              44</t>
  </si>
  <si>
    <t>Txn Mix RNGSeed:                        13548774244208345132</t>
  </si>
  <si>
    <t>Txn Input RNGSeed:                      13548774248503312428</t>
  </si>
  <si>
    <t>EGenDriverCE (EGen v1.12.0) 3 at 2013-08-23 21:23:35.869. CE object constructed using constructor 3 (valid for publication: YES).</t>
  </si>
  <si>
    <t>EGenDriverCE (EGen v1.12.0) 3 at 2013-08-23 21:23:35.869. Driver Global Settings:</t>
  </si>
  <si>
    <t>EGenDriverCE (EGen v1.12.0) 3 at 2013-08-23 21:23:35.869. Transaction Mixes:</t>
  </si>
  <si>
    <t>EGenDriverCE (EGen v1.12.0) 3 at 2013-08-23 21:23:35.869. Broker Volume Parameters:  NONE</t>
  </si>
  <si>
    <t>EGenDriverCE (EGen v1.12.0) 3 at 2013-08-23 21:23:35.869. Customer Position Parameters:</t>
  </si>
  <si>
    <t>EGenDriverCE (EGen v1.12.0) 3 at 2013-08-23 21:23:35.869. Market Watch Parameters:</t>
  </si>
  <si>
    <t>EGenDriverCE (EGen v1.12.0) 3 at 2013-08-23 21:23:35.869. Security Detail Parameters:</t>
  </si>
  <si>
    <t>EGenDriverCE (EGen v1.12.0) 3 at 2013-08-23 21:23:35.869. Trade Lookup Parameters:</t>
  </si>
  <si>
    <t>EGenDriverCE (EGen v1.12.0) 3 at 2013-08-23 21:23:35.869. Trade Order Parameters:</t>
  </si>
  <si>
    <t>EGenDriverCE (EGen v1.12.0) 3 at 2013-08-23 21:23:35.869. Trade Update Parameters:</t>
  </si>
  <si>
    <t>EGenDriverCE (EGen v1.12.0) 3 at 2013-08-23 21:23:35.869. Driver CE Partition Settings:</t>
  </si>
  <si>
    <t>EGenDriverCE (EGen v1.12.0) 3 at 2013-08-23 21:23:35.869. Driver CE Settings:</t>
  </si>
  <si>
    <t>Txn Mix RNGSeed:                        13548774244208345091</t>
  </si>
  <si>
    <t>Txn Input RNGSeed:                      13548774248503312387</t>
  </si>
  <si>
    <t>EGenDriverCE (EGen v1.12.0) 22 at 2013-08-23 21:23:35.900. CE object constructed using constructor 3 (valid for publication: YES).</t>
  </si>
  <si>
    <t>EGenDriverCE (EGen v1.12.0) 22 at 2013-08-23 21:23:35.900. Driver Global Settings:</t>
  </si>
  <si>
    <t>EGenDriverCE (EGen v1.12.0) 22 at 2013-08-23 21:23:35.900. Transaction Mixes:</t>
  </si>
  <si>
    <t>EGenDriverCE (EGen v1.12.0) 22 at 2013-08-23 21:23:35.900. Broker Volume Parameters:  NONE</t>
  </si>
  <si>
    <t>EGenDriverCE (EGen v1.12.0) 22 at 2013-08-23 21:23:35.900. Customer Position Parameters:</t>
  </si>
  <si>
    <t>EGenDriverCE (EGen v1.12.0) 22 at 2013-08-23 21:23:35.900. Market Watch Parameters:</t>
  </si>
  <si>
    <t>EGenDriverCE (EGen v1.12.0) 22 at 2013-08-23 21:23:35.900. Security Detail Parameters:</t>
  </si>
  <si>
    <t>EGenDriverCE (EGen v1.12.0) 88 at 2013-08-23 21:23:35.884. CE object constructed using constructor 3 (valid for publication: YES).</t>
  </si>
  <si>
    <t>EGenDriverCE (EGen v1.12.0) 88 at 2013-08-23 21:23:35.884. Driver Global Settings:</t>
  </si>
  <si>
    <t>EGenDriverCE (EGen v1.12.0) 88 at 2013-08-23 21:23:35.884. Transaction Mixes:</t>
  </si>
  <si>
    <t>EGenDriverCE (EGen v1.12.0) 88 at 2013-08-23 21:23:35.884. Broker Volume Parameters:  NONE</t>
  </si>
  <si>
    <t>EGenDriverCE (EGen v1.12.0) 88 at 2013-08-23 21:23:35.884. Customer Position Parameters:</t>
  </si>
  <si>
    <t>EGenDriverCE (EGen v1.12.0) 88 at 2013-08-23 21:23:35.884. Market Watch Parameters:</t>
  </si>
  <si>
    <t>EGenDriverCE (EGen v1.12.0) 88 at 2013-08-23 21:23:35.884. Security Detail Parameters:</t>
  </si>
  <si>
    <t>EGenDriverCE (EGen v1.12.0) 88 at 2013-08-23 21:23:35.884. Trade Lookup Parameters:</t>
  </si>
  <si>
    <t>EGenDriverCE (EGen v1.12.0) 22 at 2013-08-23 21:23:35.900. Trade Order Parameters:</t>
  </si>
  <si>
    <t>EGenDriverCE (EGen v1.12.0) 22 at 2013-08-23 21:23:35.900. Trade Update Parameters:</t>
  </si>
  <si>
    <t>EGenDriverCE (EGen v1.12.0) 22 at 2013-08-23 21:23:35.900. Driver CE Partition Settings:</t>
  </si>
  <si>
    <t>EGenDriverCE (EGen v1.12.0) 22 at 2013-08-23 21:23:35.900. Driver CE Settings:</t>
  </si>
  <si>
    <t>Unique ID:                              22</t>
  </si>
  <si>
    <t>Txn Mix RNGSeed:                        13548791836394389526</t>
  </si>
  <si>
    <t>Txn Input RNGSeed:                      13548791840689356822</t>
  </si>
  <si>
    <t>EGenDriverCE (EGen v1.12.0) 22 at 2013-08-23 21:23:35.900. Trade Lookup Parameters:</t>
  </si>
  <si>
    <t>EGenDriverCE (EGen v1.12.0) 88 at 2013-08-23 21:23:35.884. Trade Update Parameters:</t>
  </si>
  <si>
    <t>EGenDriverCE (EGen v1.12.0) 88 at 2013-08-23 21:23:35.884. Driver CE Partition Settings:</t>
  </si>
  <si>
    <t>EGenDriverCE (EGen v1.12.0) 88 at 2013-08-23 21:23:35.884. Driver CE Settings:</t>
  </si>
  <si>
    <t>Unique ID:                              88</t>
  </si>
  <si>
    <t>Txn Mix RNGSeed:                        13548774244208345176</t>
  </si>
  <si>
    <t>Txn Input RNGSeed:                      13548774248503312472</t>
  </si>
  <si>
    <t>EGenDriverCE (EGen v1.12.0) 88 at 2013-08-23 21:23:35.884. Trade Order Parameters:</t>
  </si>
  <si>
    <t>EGenDriverCE (EGen v1.12.0) 61 at 2013-08-23 21:23:35.884. CE object constructed using constructor 3 (valid for publication: YES).</t>
  </si>
  <si>
    <t>EGenDriverCE (EGen v1.12.0) 61 at 2013-08-23 21:23:35.884. Driver Global Settings:</t>
  </si>
  <si>
    <t>EGenDriverCE (EGen v1.12.0) 61 at 2013-08-23 21:23:35.884. Transaction Mixes:</t>
  </si>
  <si>
    <t>EGenDriverCE (EGen v1.12.0) 61 at 2013-08-23 21:23:35.884. Broker Volume Parameters:  NONE</t>
  </si>
  <si>
    <t>EGenDriverCE (EGen v1.12.0) 61 at 2013-08-23 21:23:35.884. Customer Position Parameters:</t>
  </si>
  <si>
    <t>EGenDriverCE (EGen v1.12.0) 61 at 2013-08-23 21:23:35.884. Market Watch Parameters:</t>
  </si>
  <si>
    <t>EGenDriverCE (EGen v1.12.0) 61 at 2013-08-23 21:23:35.884. Security Detail Parameters:</t>
  </si>
  <si>
    <t>EGenDriverCE (EGen v1.12.0) 61 at 2013-08-23 21:23:35.884. Trade Lookup Parameters:</t>
  </si>
  <si>
    <t>EGenDriverCE (EGen v1.12.0) 61 at 2013-08-23 21:23:35.884. Trade Order Parameters:</t>
  </si>
  <si>
    <t>EGenDriverCE (EGen v1.12.0) 61 at 2013-08-23 21:23:35.884. Trade Update Parameters:</t>
  </si>
  <si>
    <t>EGenDriverCE (EGen v1.12.0) 61 at 2013-08-23 21:23:35.884. Driver CE Partition Settings:</t>
  </si>
  <si>
    <t>EGenDriverCE (EGen v1.12.0) 61 at 2013-08-23 21:23:35.884. Driver CE Settings:</t>
  </si>
  <si>
    <t>Unique ID:                              61</t>
  </si>
  <si>
    <t>Txn Mix RNGSeed:                        13548774244208345149</t>
  </si>
  <si>
    <t>Txn Input RNGSeed:                      13548774248503312445</t>
  </si>
  <si>
    <t>EGenDriverCE (EGen v1.12.0) 45 at 2013-08-23 21:23:35.884. CE object constructed using constructor 3 (valid for publication: YES).</t>
  </si>
  <si>
    <t>EGenDriverCE (EGen v1.12.0) 45 at 2013-08-23 21:23:35.884. Driver Global Settings:</t>
  </si>
  <si>
    <t>EGenDriverCE (EGen v1.12.0) 45 at 2013-08-23 21:23:35.884. Transaction Mixes:</t>
  </si>
  <si>
    <t>EGenDriverCE (EGen v1.12.0) 45 at 2013-08-23 21:23:35.884. Broker Volume Parameters:  NONE</t>
  </si>
  <si>
    <t>EGenDriverCE (EGen v1.12.0) 45 at 2013-08-23 21:23:35.884. Customer Position Parameters:</t>
  </si>
  <si>
    <t>EGenDriverCE (EGen v1.12.0) 45 at 2013-08-23 21:23:35.884. Market Watch Parameters:</t>
  </si>
  <si>
    <t>EGenDriverCE (EGen v1.12.0) 45 at 2013-08-23 21:23:35.884. Security Detail Parameters:</t>
  </si>
  <si>
    <t>EGenDriverCE (EGen v1.12.0) 45 at 2013-08-23 21:23:35.884. Trade Lookup Parameters:</t>
  </si>
  <si>
    <t>EGenDriverCE (EGen v1.12.0) 45 at 2013-08-23 21:23:35.884. Trade Order Parameters:</t>
  </si>
  <si>
    <t>EGenDriverCE (EGen v1.12.0) 45 at 2013-08-23 21:23:35.884. Trade Update Parameters:</t>
  </si>
  <si>
    <t>EGenDriverCE (EGen v1.12.0) 45 at 2013-08-23 21:23:35.884. Driver CE Partition Settings:</t>
  </si>
  <si>
    <t>EGenDriverCE (EGen v1.12.0) 45 at 2013-08-23 21:23:35.884. Driver CE Settings:</t>
  </si>
  <si>
    <t>Unique ID:                              45</t>
  </si>
  <si>
    <t>Txn Mix RNGSeed:                        13548774244208345133</t>
  </si>
  <si>
    <t>Txn Input RNGSeed:                      13548774248503312429</t>
  </si>
  <si>
    <t>EGenDriverCE (EGen v1.12.0) 23 at 2013-08-23 21:23:35.916. CE object constructed using constructor 3 (valid for publication: YES).</t>
  </si>
  <si>
    <t>EGenDriverCE (EGen v1.12.0) 23 at 2013-08-23 21:23:35.916. Driver Global Settings:</t>
  </si>
  <si>
    <t>EGenDriverCE (EGen v1.12.0) 23 at 2013-08-23 21:23:35.916. Transaction Mixes:</t>
  </si>
  <si>
    <t>EGenDriverCE (EGen v1.12.0) 23 at 2013-08-23 21:23:35.916. Broker Volume Parameters:  NONE</t>
  </si>
  <si>
    <t>EGenDriverCE (EGen v1.12.0) 23 at 2013-08-23 21:23:35.916. Customer Position Parameters:</t>
  </si>
  <si>
    <t>EGenDriverCE (EGen v1.12.0) 23 at 2013-08-23 21:23:35.916. Market Watch Parameters:</t>
  </si>
  <si>
    <t>EGenDriverCE (EGen v1.12.0) 23 at 2013-08-23 21:23:35.916. Security Detail Parameters:</t>
  </si>
  <si>
    <t>EGenDriverCE (EGen v1.12.0) 23 at 2013-08-23 21:23:35.916. Trade Lookup Parameters:</t>
  </si>
  <si>
    <t>EGenDriverCE (EGen v1.12.0) 23 at 2013-08-23 21:23:35.916. Trade Order Parameters:</t>
  </si>
  <si>
    <t>EGenDriverCE (EGen v1.12.0) 23 at 2013-08-23 21:23:35.916. Trade Update Parameters:</t>
  </si>
  <si>
    <t>EGenDriverCE (EGen v1.12.0) 23 at 2013-08-23 21:23:35.916. Driver CE Partition Settings:</t>
  </si>
  <si>
    <t>EGenDriverCE (EGen v1.12.0) 87 at 2013-08-23 21:23:35.900. CE object constructed using constructor 3 (valid for publication: YES).</t>
  </si>
  <si>
    <t>EGenDriverCE (EGen v1.12.0) 87 at 2013-08-23 21:23:35.900. Driver Global Settings:</t>
  </si>
  <si>
    <t>EGenDriverCE (EGen v1.12.0) 87 at 2013-08-23 21:23:35.900. Transaction Mixes:</t>
  </si>
  <si>
    <t>EGenDriverCE (EGen v1.12.0) 87 at 2013-08-23 21:23:35.900. Broker Volume Parameters:  NONE</t>
  </si>
  <si>
    <t>EGenDriverCE (EGen v1.12.0) 87 at 2013-08-23 21:23:35.900. Customer Position Parameters:</t>
  </si>
  <si>
    <t>EGenDriverCE (EGen v1.12.0) 87 at 2013-08-23 21:23:35.900. Market Watch Parameters:</t>
  </si>
  <si>
    <t>EGenDriverCE (EGen v1.12.0) 87 at 2013-08-23 21:23:35.900. Security Detail Parameters:</t>
  </si>
  <si>
    <t>EGenDriverCE (EGen v1.12.0) 87 at 2013-08-23 21:23:35.900. Trade Lookup Parameters:</t>
  </si>
  <si>
    <t>EGenDriverCE (EGen v1.12.0) 87 at 2013-08-23 21:23:35.900. Trade Order Parameters:</t>
  </si>
  <si>
    <t>EGenDriverCE (EGen v1.12.0) 87 at 2013-08-23 21:23:35.900. Trade Update Parameters:</t>
  </si>
  <si>
    <t>EGenDriverCE (EGen v1.12.0) 87 at 2013-08-23 21:23:35.900. Driver CE Partition Settings:</t>
  </si>
  <si>
    <t>EGenDriverCE (EGen v1.12.0) 87 at 2013-08-23 21:23:35.900.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</si>
  <si>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</si>
  <si>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</si>
  <si>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</si>
  <si>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23 at 2013-08-23 21:23:35.916. Driver CE Settings:</t>
  </si>
  <si>
    <t>Unique ID:                              23</t>
  </si>
  <si>
    <t>Txn Mix RNGSeed:                        13548791836394389527</t>
  </si>
  <si>
    <t>Txn Input RNGSeed:                      13548791840689356823</t>
  </si>
  <si>
    <t>EGenDriverCE (EGen v1.12.0) 62 at 2013-08-23 21:23:35.900. CE object constructed using constructor 3 (valid for publication: YES).</t>
  </si>
  <si>
    <t>EGenDriverCE (EGen v1.12.0) 4 at 2013-08-23 21:23:35.884. CE object constructed using constructor 3 (valid for publication: YES).</t>
  </si>
  <si>
    <t>EGenDriverCE (EGen v1.12.0) 4 at 2013-08-23 21:23:35.884. Driver Global Settings:</t>
  </si>
  <si>
    <t>EGenDriverCE (EGen v1.12.0) 4 at 2013-08-23 21:23:35.884. Transaction Mixes:</t>
  </si>
  <si>
    <t>EGenDriverCE (EGen v1.12.0) 4 at 2013-08-23 21:23:35.884. Broker Volume Parameters:  NONE</t>
  </si>
  <si>
    <t>EGenDriverCE (EGen v1.12.0) 4 at 2013-08-23 21:23:35.884. Customer Position Parameters:</t>
  </si>
  <si>
    <t>EGenDriverCE (EGen v1.12.0) 4 at 2013-08-23 21:23:35.884. Market Watch Parameters:</t>
  </si>
  <si>
    <t>EGenDriverCE (EGen v1.12.0) 4 at 2013-08-23 21:23:35.884. Security Detail Parameters:</t>
  </si>
  <si>
    <t>EGenDriverCE (EGen v1.12.0) 4 at 2013-08-23 21:23:35.884. Trade Lookup Parameters:</t>
  </si>
  <si>
    <t>EGenDriverCE (EGen v1.12.0) 4 at 2013-08-23 21:23:35.884. Trade Order Parameters:</t>
  </si>
  <si>
    <t>EGenDriverCE (EGen v1.12.0) 4 at 2013-08-23 21:23:35.884. Trade Update Parameters:</t>
  </si>
  <si>
    <t>EGenDriverCE (EGen v1.12.0) 4 at 2013-08-23 21:23:35.884. Driver CE Partition Settings:</t>
  </si>
  <si>
    <t>EGenDriverCE (EGen v1.12.0) 4 at 2013-08-23 21:23:35.884. Driver CE Settings:</t>
  </si>
  <si>
    <t>Txn Mix RNGSeed:                        13548774244208345092</t>
  </si>
  <si>
    <t>Txn Input RNGSeed:                      13548774248503312388</t>
  </si>
  <si>
    <t>EGenDriverCE (EGen v1.12.0) 62 at 2013-08-23 21:23:35.900. Driver Global Settings:</t>
  </si>
  <si>
    <t>EGenDriverCE (EGen v1.12.0) 62 at 2013-08-23 21:23:35.900. Transaction Mixes:</t>
  </si>
  <si>
    <t>EGenDriverCE (EGen v1.12.0) 62 at 2013-08-23 21:23:35.900. Broker Volume Parameters:  NONE</t>
  </si>
  <si>
    <t>EGenDriverCE (EGen v1.12.0) 62 at 2013-08-23 21:23:35.900. Customer Position Parameters:</t>
  </si>
  <si>
    <t>EGenDriverCE (EGen v1.12.0) 62 at 2013-08-23 21:23:35.900. Market Watch Parameters:</t>
  </si>
  <si>
    <t>EGenDriverCE (EGen v1.12.0) 62 at 2013-08-23 21:23:35.900. Security Detail Parameters:</t>
  </si>
  <si>
    <t>EGenDriverCE (EGen v1.12.0) 62 at 2013-08-23 21:23:35.900. Trade Lookup Parameters:</t>
  </si>
  <si>
    <t>EGenDriverCE (EGen v1.12.0) 62 at 2013-08-23 21:23:35.900. Trade Order Parameters:</t>
  </si>
  <si>
    <t>EGenDriverCE (EGen v1.12.0) 62 at 2013-08-23 21:23:35.900. Trade Update Parameters:</t>
  </si>
  <si>
    <t>EGenDriverCE (EGen v1.12.0) 62 at 2013-08-23 21:23:35.900. Driver CE Partition Settings:</t>
  </si>
  <si>
    <t>EGenDriverCE (EGen v1.12.0) 62 at 2013-08-23 21:23:35.900. Driver CE Settings:</t>
  </si>
  <si>
    <t>Unique ID:                              62</t>
  </si>
  <si>
    <t>Txn Mix RNGSeed:                        13548791836394389566</t>
  </si>
  <si>
    <t>Txn Input RNGSeed:                      13548791840689356862</t>
  </si>
  <si>
    <t>EGenDriverCE (EGen v1.12.0) 46 at 2013-08-23 21:23:35.900. CE object constructed using constructor 3 (valid for publication: YES).</t>
  </si>
  <si>
    <t>EGenDriverCE (EGen v1.12.0) 46 at 2013-08-23 21:23:35.900. Driver Global Settings:</t>
  </si>
  <si>
    <t>EGenDriverCE (EGen v1.12.0) 46 at 2013-08-23 21:23:35.900. Transaction Mixes:</t>
  </si>
  <si>
    <t>EGenDriverCE (EGen v1.12.0) 46 at 2013-08-23 21:23:35.900. Broker Volume Parameters:  NONE</t>
  </si>
  <si>
    <t>EGenDriverCE (EGen v1.12.0) 46 at 2013-08-23 21:23:35.900. Customer Position Parameters:</t>
  </si>
  <si>
    <t>EGenDriverCE (EGen v1.12.0) 46 at 2013-08-23 21:23:35.900. Market Watch Parameters:</t>
  </si>
  <si>
    <t>EGenDriverCE (EGen v1.12.0) 46 at 2013-08-23 21:23:35.900. Security Detail Parameters:</t>
  </si>
  <si>
    <t>EGenDriverCE (EGen v1.12.0) 46 at 2013-08-23 21:23:35.900. Trade Lookup Parameters:</t>
  </si>
  <si>
    <t>EGenDriverCE (EGen v1.12.0) 46 at 2013-08-23 21:23:35.900. Trade Order Parameters:</t>
  </si>
  <si>
    <t>EGenDriverCE (EGen v1.12.0) 46 at 2013-08-23 21:23:35.900. Driver CE Partition Settings:</t>
  </si>
  <si>
    <t>EGenDriverCE (EGen v1.12.0) 46 at 2013-08-23 21:23:35.900.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</si>
  <si>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</si>
  <si>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</si>
  <si>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</si>
  <si>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46 at 2013-08-23 21:23:35.900. Trade Update Parameters:</t>
  </si>
  <si>
    <t>EGenDriverCE (EGen v1.12.0) 5 at 2013-08-23 21:23:35.900. CE object constructed using constructor 3 (valid for publication: YES).</t>
  </si>
  <si>
    <t>EGenDriverCE (EGen v1.12.0) 5 at 2013-08-23 21:23:35.900. Driver Global Settings:</t>
  </si>
  <si>
    <t>EGenDriverCE (EGen v1.12.0) 5 at 2013-08-23 21:23:35.900. Transaction Mixes:</t>
  </si>
  <si>
    <t>EGenDriverCE (EGen v1.12.0) 5 at 2013-08-23 21:23:35.900. Broker Volume Parameters:  NONE</t>
  </si>
  <si>
    <t>EGenDriverCE (EGen v1.12.0) 5 at 2013-08-23 21:23:35.900. Customer Position Parameters:</t>
  </si>
  <si>
    <t>EGenDriverCE (EGen v1.12.0) 5 at 2013-08-23 21:23:35.900. Market Watch Parameters:</t>
  </si>
  <si>
    <t>EGenDriverCE (EGen v1.12.0) 5 at 2013-08-23 21:23:35.900. Security Detail Parameters:</t>
  </si>
  <si>
    <t>EGenDriverCE (EGen v1.12.0) 5 at 2013-08-23 21:23:35.900. Trade Order Parameters:</t>
  </si>
  <si>
    <t>EGenDriverCE (EGen v1.12.0) 5 at 2013-08-23 21:23:35.900. Trade Update Parameters:</t>
  </si>
  <si>
    <t>EGenDriverCE (EGen v1.12.0) 5 at 2013-08-23 21:23:35.900. Driver CE Partition Settings:</t>
  </si>
  <si>
    <t>EGenDriverCE (EGen v1.12.0) 5 at 2013-08-23 21:23:35.900. Driver CE Settings:</t>
  </si>
  <si>
    <t>Txn Mix RNGSeed:                        13548791836394389509</t>
  </si>
  <si>
    <t>Txn Input RNGSeed:                      13548791840689356805</t>
  </si>
  <si>
    <t>EGenDriverCE (EGen v1.12.0) 5 at 2013-08-23 21:23:35.900. Trade Lookup Parameters:</t>
  </si>
  <si>
    <t>EGenDriverCE (EGen v1.12.0) 24 at 2013-08-23 21:23:35.931. Driver Global Settings:</t>
  </si>
  <si>
    <t>EGenDriverCE (EGen v1.12.0) 24 at 2013-08-23 21:23:35.931. CE object constructed using constructor 3 (valid for publication: YES).</t>
  </si>
  <si>
    <t>EGenDriverCE (EGen v1.12.0) 86 at 2013-08-23 21:23:35.916. CE object constructed using constructor 3 (valid for publication: YES).</t>
  </si>
  <si>
    <t>EGenDriverCE (EGen v1.12.0) 24 at 2013-08-23 21:23:35.931. Transaction Mixes:</t>
  </si>
  <si>
    <t>EGenDriverCE (EGen v1.12.0) 24 at 2013-08-23 21:23:35.931. Broker Volume Parameters:  NONE</t>
  </si>
  <si>
    <t>EGenDriverCE (EGen v1.12.0) 24 at 2013-08-23 21:23:35.931. Customer Position Parameters:</t>
  </si>
  <si>
    <t>EGenDriverCE (EGen v1.12.0) 24 at 2013-08-23 21:23:35.931. Market Watch Parameters:</t>
  </si>
  <si>
    <t>EGenDriverCE (EGen v1.12.0) 24 at 2013-08-23 21:23:35.931. Security Detail Parameters:</t>
  </si>
  <si>
    <t>EGenDriverCE (EGen v1.12.0) 24 at 2013-08-23 21:23:35.931. Trade Lookup Parameters:</t>
  </si>
  <si>
    <t>EGenDriverCE (EGen v1.12.0) 24 at 2013-08-23 21:23:35.931. Trade Order Parameters:</t>
  </si>
  <si>
    <t>EGenDriverCE (EGen v1.12.0) 24 at 2013-08-23 21:23:35.931. Trade Update Parameters:</t>
  </si>
  <si>
    <t>EGenDriverCE (EGen v1.12.0) 24 at 2013-08-23 21:23:35.931. Driver CE Partition Settings:</t>
  </si>
  <si>
    <t>EGenDriverCE (EGen v1.12.0) 24 at 2013-08-23 21:23:35.931. Driver CE Settings:</t>
  </si>
  <si>
    <t>Unique ID:                              24</t>
  </si>
  <si>
    <t>Txn Mix RNGSeed:                        13548791836394389528</t>
  </si>
  <si>
    <t>Txn Input RNGSeed:                      13548791840689356824</t>
  </si>
  <si>
    <t>EGenDriverCE (EGen v1.12.0) 86 at 2013-08-23 21:23:35.916. Driver Global Settings:</t>
  </si>
  <si>
    <t>EGenDriverCE (EGen v1.12.0) 86 at 2013-08-23 21:23:35.916. Transaction Mixes:</t>
  </si>
  <si>
    <t>EGenDriverCE (EGen v1.12.0) 86 at 2013-08-23 21:23:35.916. Broker Volume Parameters:  NONE</t>
  </si>
  <si>
    <t>EGenDriverCE (EGen v1.12.0) 86 at 2013-08-23 21:23:35.916. Customer Position Parameters:</t>
  </si>
  <si>
    <t>EGenDriverCE (EGen v1.12.0) 86 at 2013-08-23 21:23:35.916. Market Watch Parameters:</t>
  </si>
  <si>
    <t>EGenDriverCE (EGen v1.12.0) 86 at 2013-08-23 21:23:35.916. Security Detail Parameters:</t>
  </si>
  <si>
    <t>EGenDriverCE (EGen v1.12.0) 86 at 2013-08-23 21:23:35.916. Trade Lookup Parameters:</t>
  </si>
  <si>
    <t>EGenDriverCE (EGen v1.12.0) 86 at 2013-08-23 21:23:35.916. Trade Order Parameters:</t>
  </si>
  <si>
    <t>EGenDriverCE (EGen v1.12.0) 86 at 2013-08-23 21:23:35.916. Trade Update Parameters:</t>
  </si>
  <si>
    <t>EGenDriverCE (EGen v1.12.0) 86 at 2013-08-23 21:23:35.916. Driver CE Partition Settings:</t>
  </si>
  <si>
    <t>EGenDriverCE (EGen v1.12.0) 86 at 2013-08-23 21:23:35.916.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</si>
  <si>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</si>
  <si>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</si>
  <si>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</si>
  <si>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63 at 2013-08-23 21:23:35.916. CE object constructed using constructor 3 (valid for publication: YES).</t>
  </si>
  <si>
    <t>EGenDriverCE (EGen v1.12.0) 63 at 2013-08-23 21:23:35.916. Driver Global Settings:</t>
  </si>
  <si>
    <t>EGenDriverCE (EGen v1.12.0) 63 at 2013-08-23 21:23:35.916. Transaction Mixes:</t>
  </si>
  <si>
    <t>EGenDriverCE (EGen v1.12.0) 63 at 2013-08-23 21:23:35.916. Broker Volume Parameters:  NONE</t>
  </si>
  <si>
    <t>EGenDriverCE (EGen v1.12.0) 63 at 2013-08-23 21:23:35.916. Customer Position Parameters:</t>
  </si>
  <si>
    <t>EGenDriverCE (EGen v1.12.0) 63 at 2013-08-23 21:23:35.916. Market Watch Parameters:</t>
  </si>
  <si>
    <t>EGenDriverCE (EGen v1.12.0) 63 at 2013-08-23 21:23:35.916. Security Detail Parameters:</t>
  </si>
  <si>
    <t>EGenDriverCE (EGen v1.12.0) 63 at 2013-08-23 21:23:35.916. Trade Order Parameters:</t>
  </si>
  <si>
    <t>EGenDriverCE (EGen v1.12.0) 63 at 2013-08-23 21:23:35.916. Trade Update Parameters:</t>
  </si>
  <si>
    <t>EGenDriverCE (EGen v1.12.0) 63 at 2013-08-23 21:23:35.916. Driver CE Partition Settings:</t>
  </si>
  <si>
    <t>EGenDriverCE (EGen v1.12.0) 63 at 2013-08-23 21:23:35.916.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</si>
  <si>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</si>
  <si>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</si>
  <si>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</si>
  <si>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63 at 2013-08-23 21:23:35.916. Trade Lookup Parameters:</t>
  </si>
  <si>
    <t>EGenDriverCE (EGen v1.12.0) 47 at 2013-08-23 21:23:35.916. CE object constructed using constructor 3 (valid for publication: YES).</t>
  </si>
  <si>
    <t>EGenDriverCE (EGen v1.12.0) 47 at 2013-08-23 21:23:35.916. Driver Global Settings:</t>
  </si>
  <si>
    <t>EGenDriverCE (EGen v1.12.0) 47 at 2013-08-23 21:23:35.916. Transaction Mixes:</t>
  </si>
  <si>
    <t>EGenDriverCE (EGen v1.12.0) 47 at 2013-08-23 21:23:35.916. Broker Volume Parameters:  NONE</t>
  </si>
  <si>
    <t>EGenDriverCE (EGen v1.12.0) 47 at 2013-08-23 21:23:35.916. Customer Position Parameters:</t>
  </si>
  <si>
    <t>EGenDriverCE (EGen v1.12.0) 47 at 2013-08-23 21:23:35.916. Market Watch Parameters:</t>
  </si>
  <si>
    <t>EGenDriverCE (EGen v1.12.0) 47 at 2013-08-23 21:23:35.916. Security Detail Parameters:</t>
  </si>
  <si>
    <t>EGenDriverCE (EGen v1.12.0) 47 at 2013-08-23 21:23:35.916. Trade Lookup Parameters:</t>
  </si>
  <si>
    <t>EGenDriverCE (EGen v1.12.0) 47 at 2013-08-23 21:23:35.916. Trade Order Parameters:</t>
  </si>
  <si>
    <t>EGenDriverCE (EGen v1.12.0) 47 at 2013-08-23 21:23:35.916. Trade Update Parameters:</t>
  </si>
  <si>
    <t>EGenDriverCE (EGen v1.12.0) 47 at 2013-08-23 21:23:35.916. Driver CE Partition Settings:</t>
  </si>
  <si>
    <t>EGenDriverCE (EGen v1.12.0) 47 at 2013-08-23 21:23:35.916.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</si>
  <si>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</si>
  <si>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</si>
  <si>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</si>
  <si>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6 at 2013-08-23 21:23:35.916. CE object constructed using constructor 3 (valid for publication: YES).</t>
  </si>
  <si>
    <t>EGenDriverCE (EGen v1.12.0) 6 at 2013-08-23 21:23:35.916. Driver Global Settings:</t>
  </si>
  <si>
    <t>EGenDriverCE (EGen v1.12.0) 6 at 2013-08-23 21:23:35.916. Transaction Mixes:</t>
  </si>
  <si>
    <t>EGenDriverCE (EGen v1.12.0) 6 at 2013-08-23 21:23:35.916. Broker Volume Parameters:  NONE</t>
  </si>
  <si>
    <t>EGenDriverCE (EGen v1.12.0) 6 at 2013-08-23 21:23:35.916. Customer Position Parameters:</t>
  </si>
  <si>
    <t>EGenDriverCE (EGen v1.12.0) 6 at 2013-08-23 21:23:35.916. Market Watch Parameters:</t>
  </si>
  <si>
    <t>EGenDriverCE (EGen v1.12.0) 6 at 2013-08-23 21:23:35.916. Security Detail Parameters:</t>
  </si>
  <si>
    <t>EGenDriverCE (EGen v1.12.0) 6 at 2013-08-23 21:23:35.916. Trade Lookup Parameters:</t>
  </si>
  <si>
    <t>EGenDriverCE (EGen v1.12.0) 6 at 2013-08-23 21:23:35.916. Trade Order Parameters:</t>
  </si>
  <si>
    <t>EGenDriverCE (EGen v1.12.0) 6 at 2013-08-23 21:23:35.916. Driver CE Partition Settings:</t>
  </si>
  <si>
    <t>EGenDriverCE (EGen v1.12.0) 6 at 2013-08-23 21:23:35.916.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</si>
  <si>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</si>
  <si>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</si>
  <si>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</si>
  <si>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6 at 2013-08-23 21:23:35.916. Trade Update Parameters:</t>
  </si>
  <si>
    <t>EGenDriverCE (EGen v1.12.0) 25 at 2013-08-23 21:23:35.947. CE object constructed using constructor 3 (valid for publication: YES).</t>
  </si>
  <si>
    <t>EGenDriverCE (EGen v1.12.0) 25 at 2013-08-23 21:23:35.947. Driver Global Settings:</t>
  </si>
  <si>
    <t>EGenDriverCE (EGen v1.12.0) 25 at 2013-08-23 21:23:35.947. Transaction Mixes:</t>
  </si>
  <si>
    <t>EGenDriverCE (EGen v1.12.0) 25 at 2013-08-23 21:23:35.947. Broker Volume Parameters:  NONE</t>
  </si>
  <si>
    <t>EGenDriverCE (EGen v1.12.0) 25 at 2013-08-23 21:23:35.947. Customer Position Parameters:</t>
  </si>
  <si>
    <t>EGenDriverCE (EGen v1.12.0) 25 at 2013-08-23 21:23:35.947. Market Watch Parameters:</t>
  </si>
  <si>
    <t>EGenDriverCE (EGen v1.12.0) 25 at 2013-08-23 21:23:35.947. Security Detail Parameters:</t>
  </si>
  <si>
    <t>EGenDriverCE (EGen v1.12.0) 25 at 2013-08-23 21:23:35.947. Trade Lookup Parameters:</t>
  </si>
  <si>
    <t>EGenDriverCE (EGen v1.12.0) 25 at 2013-08-23 21:23:35.947. Trade Order Parameters:</t>
  </si>
  <si>
    <t>EGenDriverCE (EGen v1.12.0) 25 at 2013-08-23 21:23:35.947. Trade Update Parameters:</t>
  </si>
  <si>
    <t>EGenDriverCE (EGen v1.12.0) 25 at 2013-08-23 21:23:35.947. Driver CE Partition Settings:</t>
  </si>
  <si>
    <t>EGenDriverCE (EGen v1.12.0) 25 at 2013-08-23 21:23:35.947. Driver CE Settings:</t>
  </si>
  <si>
    <t>Unique ID:                              25</t>
  </si>
  <si>
    <t>Txn Mix RNGSeed:                        13548791836394389529</t>
  </si>
  <si>
    <t>Txn Input RNGSeed:                      13548791840689356825</t>
  </si>
  <si>
    <t>EGenDriverCE (EGen v1.12.0) 85 at 2013-08-23 21:23:35.931. CE object constructed using constructor 3 (valid for publication: YES).</t>
  </si>
  <si>
    <t>EGenDriverCE (EGen v1.12.0) 85 at 2013-08-23 21:23:35.931. Driver Global Settings:</t>
  </si>
  <si>
    <t>EGenDriverCE (EGen v1.12.0) 85 at 2013-08-23 21:23:35.931. Transaction Mixes:</t>
  </si>
  <si>
    <t>EGenDriverCE (EGen v1.12.0) 85 at 2013-08-23 21:23:35.931. Broker Volume Parameters:  NONE</t>
  </si>
  <si>
    <t>EGenDriverCE (EGen v1.12.0) 85 at 2013-08-23 21:23:35.931. Customer Position Parameters:</t>
  </si>
  <si>
    <t>EGenDriverCE (EGen v1.12.0) 85 at 2013-08-23 21:23:35.931. Market Watch Parameters:</t>
  </si>
  <si>
    <t>EGenDriverCE (EGen v1.12.0) 85 at 2013-08-23 21:23:35.931. Security Detail Parameters:</t>
  </si>
  <si>
    <t>EGenDriverCE (EGen v1.12.0) 85 at 2013-08-23 21:23:35.931. Trade Lookup Parameters:</t>
  </si>
  <si>
    <t>EGenDriverCE (EGen v1.12.0) 85 at 2013-08-23 21:23:35.931. Trade Order Parameters:</t>
  </si>
  <si>
    <t>EGenDriverCE (EGen v1.12.0) 85 at 2013-08-23 21:23:35.931. Trade Update Parameters:</t>
  </si>
  <si>
    <t>EGenDriverCE (EGen v1.12.0) 85 at 2013-08-23 21:23:35.931. Driver CE Partition Settings:</t>
  </si>
  <si>
    <t>EGenDriverCE (EGen v1.12.0) 85 at 2013-08-23 21:23:35.931.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</si>
  <si>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</si>
  <si>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</si>
  <si>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</si>
  <si>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64 at 2013-08-23 21:23:35.931. CE object constructed using constructor 3 (valid for publication: YES).</t>
  </si>
  <si>
    <t>EGenDriverCE (EGen v1.12.0) 64 at 2013-08-23 21:23:35.931. Driver Global Settings:</t>
  </si>
  <si>
    <t>EGenDriverCE (EGen v1.12.0) 64 at 2013-08-23 21:23:35.931. Transaction Mixes:</t>
  </si>
  <si>
    <t>EGenDriverCE (EGen v1.12.0) 64 at 2013-08-23 21:23:35.931. Broker Volume Parameters:  NONE</t>
  </si>
  <si>
    <t>EGenDriverCE (EGen v1.12.0) 64 at 2013-08-23 21:23:35.931. Customer Position Parameters:</t>
  </si>
  <si>
    <t>EGenDriverCE (EGen v1.12.0) 64 at 2013-08-23 21:23:35.931. Market Watch Parameters:</t>
  </si>
  <si>
    <t>EGenDriverCE (EGen v1.12.0) 64 at 2013-08-23 21:23:35.931. Security Detail Parameters:</t>
  </si>
  <si>
    <t>EGenDriverCE (EGen v1.12.0) 64 at 2013-08-23 21:23:35.931. Trade Lookup Parameters:</t>
  </si>
  <si>
    <t>EGenDriverCE (EGen v1.12.0) 64 at 2013-08-23 21:23:35.931. Trade Order Parameters:</t>
  </si>
  <si>
    <t>EGenDriverCE (EGen v1.12.0) 64 at 2013-08-23 21:23:35.931. Trade Update Parameters:</t>
  </si>
  <si>
    <t>EGenDriverCE (EGen v1.12.0) 64 at 2013-08-23 21:23:35.931. Driver CE Partition Settings:</t>
  </si>
  <si>
    <t>EGenDriverCE (EGen v1.12.0) 64 at 2013-08-23 21:23:35.931.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</si>
  <si>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</si>
  <si>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</si>
  <si>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</si>
  <si>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48 at 2013-08-23 21:23:35.931. Driver Global Settings:</t>
  </si>
  <si>
    <t>EGenDriverCE (EGen v1.12.0) 48 at 2013-08-23 21:23:35.931. CE object constructed using constructor 3 (valid for publication: YES).</t>
  </si>
  <si>
    <t>EGenDriverCE (EGen v1.12.0) 48 at 2013-08-23 21:23:35.931. Transaction Mixes:</t>
  </si>
  <si>
    <t>EGenDriverCE (EGen v1.12.0) 48 at 2013-08-23 21:23:35.931. Broker Volume Parameters:  NONE</t>
  </si>
  <si>
    <t>EGenDriverCE (EGen v1.12.0) 48 at 2013-08-23 21:23:35.931. Customer Position Parameters:</t>
  </si>
  <si>
    <t>EGenDriverCE (EGen v1.12.0) 48 at 2013-08-23 21:23:35.931. Market Watch Parameters:</t>
  </si>
  <si>
    <t>EGenDriverCE (EGen v1.12.0) 48 at 2013-08-23 21:23:35.931. Security Detail Parameters:</t>
  </si>
  <si>
    <t>EGenDriverCE (EGen v1.12.0) 48 at 2013-08-23 21:23:35.931. Trade Lookup Parameters:</t>
  </si>
  <si>
    <t>EGenDriverCE (EGen v1.12.0) 48 at 2013-08-23 21:23:35.931. Trade Order Parameters:</t>
  </si>
  <si>
    <t>EGenDriverCE (EGen v1.12.0) 48 at 2013-08-23 21:23:35.931. Trade Update Parameters:</t>
  </si>
  <si>
    <t>EGenDriverCE (EGen v1.12.0) 48 at 2013-08-23 21:23:35.931. Driver CE Partition Settings:</t>
  </si>
  <si>
    <t>EGenDriverCE (EGen v1.12.0) 48 at 2013-08-23 21:23:35.931.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</si>
  <si>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</si>
  <si>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</si>
  <si>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</si>
  <si>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7 at 2013-08-23 21:23:35.931. CE object constructed using constructor 3 (valid for publication: YES).</t>
  </si>
  <si>
    <t>EGenDriverCE (EGen v1.12.0) 7 at 2013-08-23 21:23:35.931. Driver Global Settings:</t>
  </si>
  <si>
    <t>EGenDriverCE (EGen v1.12.0) 7 at 2013-08-23 21:23:35.931. Transaction Mixes:</t>
  </si>
  <si>
    <t>EGenDriverCE (EGen v1.12.0) 7 at 2013-08-23 21:23:35.931. Broker Volume Parameters:  NONE</t>
  </si>
  <si>
    <t>EGenDriverCE (EGen v1.12.0) 7 at 2013-08-23 21:23:35.931. Customer Position Parameters:</t>
  </si>
  <si>
    <t>EGenDriverCE (EGen v1.12.0) 7 at 2013-08-23 21:23:35.931. Market Watch Parameters:</t>
  </si>
  <si>
    <t>EGenDriverCE (EGen v1.12.0) 7 at 2013-08-23 21:23:35.931. Security Detail Parameters:</t>
  </si>
  <si>
    <t>EGenDriverCE (EGen v1.12.0) 7 at 2013-08-23 21:23:35.931. Trade Lookup Parameters:</t>
  </si>
  <si>
    <t>EGenDriverCE (EGen v1.12.0) 7 at 2013-08-23 21:23:35.931. Trade Order Parameters:</t>
  </si>
  <si>
    <t>EGenDriverCE (EGen v1.12.0) 7 at 2013-08-23 21:23:35.931. Trade Update Parameters:</t>
  </si>
  <si>
    <t>EGenDriverCE (EGen v1.12.0) 7 at 2013-08-23 21:23:35.931. Driver CE Partition Settings:</t>
  </si>
  <si>
    <t>EGenDriverCE (EGen v1.12.0) 7 at 2013-08-23 21:23:35.931.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</si>
  <si>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</si>
  <si>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</si>
  <si>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</si>
  <si>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EGenDriverCE (EGen v1.12.0) 84 at 2013-08-23 21:23:35.947. CE object constructed using constructor 3 (valid for publication: YES).</t>
  </si>
  <si>
    <t>EGenDriverCE (EGen v1.12.0) 84 at 2013-08-23 21:23:35.947. Driver Global Settings:</t>
  </si>
  <si>
    <t>EGenDriverCE (EGen v1.12.0) 26 at 2013-08-23 21:23:35.962. CE object constructed using constructor 3 (valid for publication: YES).</t>
  </si>
  <si>
    <t>EGenDriverCE (EGen v1.12.0) 26 at 2013-08-23 21:23:35.962. Driver Global Settings:</t>
  </si>
  <si>
    <t>EGenDriverCE (EGen v1.12.0) 26 at 2013-08-23 21:23:35.962. Transaction Mixes:</t>
  </si>
  <si>
    <t>EGenDriverCE (EGen v1.12.0) 26 at 2013-08-23 21:23:35.962. Broker Volume Parameters:  NONE</t>
  </si>
  <si>
    <t>EGenDriverCE (EGen v1.12.0) 26 at 2013-08-23 21:23:35.962. Customer Position Parameters:</t>
  </si>
  <si>
    <t>EGenDriverCE (EGen v1.12.0) 26 at 2013-08-23 21:23:35.962. Market Watch Parameters:</t>
  </si>
  <si>
    <t>EGenDriverCE (EGen v1.12.0) 26 at 2013-08-23 21:23:35.962. Security Detail Parameters:</t>
  </si>
  <si>
    <t>EGenDriverCE (EGen v1.12.0) 26 at 2013-08-23 21:23:35.962. Trade Lookup Parameters:</t>
  </si>
  <si>
    <t>EGenDriverCE (EGen v1.12.0) 26 at 2013-08-23 21:23:35.962. Trade Order Parameters:</t>
  </si>
  <si>
    <t>EGenDriverCE (EGen v1.12.0) 26 at 2013-08-23 21:23:35.962. Trade Update Parameters:</t>
  </si>
  <si>
    <t>EGenDriverCE (EGen v1.12.0) 26 at 2013-08-23 21:23:35.962. Driver CE Partition Settings:</t>
  </si>
  <si>
    <t>EGenDriverCE (EGen v1.12.0) 26 at 2013-08-23 21:23:35.962. Driver CE Settings:</t>
  </si>
  <si>
    <t>Unique ID:                              26</t>
  </si>
  <si>
    <t>Txn Mix RNGSeed:                        13548791836394389530</t>
  </si>
  <si>
    <t>Txn Input RNGSeed:                      13548791840689356826</t>
  </si>
  <si>
    <t>EGenDriverCE (EGen v1.12.0) 84 at 2013-08-23 21:23:35.947. Transaction Mixes:</t>
  </si>
  <si>
    <t>EGenDriverCE (EGen v1.12.0) 84 at 2013-08-23 21:23:35.947. Broker Volume Parameters:  NONE</t>
  </si>
  <si>
    <t>EGenDriverCE (EGen v1.12.0) 84 at 2013-08-23 21:23:35.947. Customer Position Parameters:</t>
  </si>
  <si>
    <t>EGenDriverCE (EGen v1.12.0) 84 at 2013-08-23 21:23:35.947. Market Watch Parameters:</t>
  </si>
  <si>
    <t>EGenDriverCE (EGen v1.12.0) 84 at 2013-08-23 21:23:35.947. Security Detail Parameters:</t>
  </si>
  <si>
    <t>EGenDriverCE (EGen v1.12.0) 84 at 2013-08-23 21:23:35.947. Trade Lookup Parameters:</t>
  </si>
  <si>
    <t>EGenDriverCE (EGen v1.12.0) 84 at 2013-08-23 21:23:35.947. Trade Order Parameters:</t>
  </si>
  <si>
    <t>EGenDriverCE (EGen v1.12.0) 84 at 2013-08-23 21:23:35.947. Trade Update Parameters:</t>
  </si>
  <si>
    <t>EGenDriverCE (EGen v1.12.0) 84 at 2013-08-23 21:23:35.947. Driver CE Partition Settings:</t>
  </si>
  <si>
    <t>EGenDriverCE (EGen v1.12.0) 84 at 2013-08-23 21:23:35.947.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</si>
  <si>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</si>
  <si>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</si>
  <si>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</si>
  <si>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65 at 2013-08-23 21:23:35.947. CE object constructed using constructor 3 (valid for publication: YES).</t>
  </si>
  <si>
    <t>EGenDriverCE (EGen v1.12.0) 65 at 2013-08-23 21:23:35.947. Driver Global Settings:</t>
  </si>
  <si>
    <t>EGenDriverCE (EGen v1.12.0) 65 at 2013-08-23 21:23:35.947. Transaction Mixes:</t>
  </si>
  <si>
    <t>EGenDriverCE (EGen v1.12.0) 65 at 2013-08-23 21:23:35.947. Broker Volume Parameters:  NONE</t>
  </si>
  <si>
    <t>EGenDriverCE (EGen v1.12.0) 65 at 2013-08-23 21:23:35.947. Customer Position Parameters:</t>
  </si>
  <si>
    <t>EGenDriverCE (EGen v1.12.0) 65 at 2013-08-23 21:23:35.947. Market Watch Parameters:</t>
  </si>
  <si>
    <t>EGenDriverCE (EGen v1.12.0) 65 at 2013-08-23 21:23:35.947. Security Detail Parameters:</t>
  </si>
  <si>
    <t>EGenDriverCE (EGen v1.12.0) 65 at 2013-08-23 21:23:35.947. Trade Order Parameters:</t>
  </si>
  <si>
    <t>EGenDriverCE (EGen v1.12.0) 65 at 2013-08-23 21:23:35.947. Trade Update Parameters:</t>
  </si>
  <si>
    <t>EGenDriverCE (EGen v1.12.0) 65 at 2013-08-23 21:23:35.947. Driver CE Partition Settings:</t>
  </si>
  <si>
    <t>EGenDriverCE (EGen v1.12.0) 65 at 2013-08-23 21:23:35.947.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</si>
  <si>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</si>
  <si>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</si>
  <si>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</si>
  <si>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65 at 2013-08-23 21:23:35.947. Trade Lookup Parameters:</t>
  </si>
  <si>
    <t>EGenDriverCE (EGen v1.12.0) 49 at 2013-08-23 21:23:35.947. CE object constructed using constructor 3 (valid for publication: YES).</t>
  </si>
  <si>
    <t>EGenDriverCE (EGen v1.12.0) 49 at 2013-08-23 21:23:35.947. Driver Global Settings:</t>
  </si>
  <si>
    <t>EGenDriverCE (EGen v1.12.0) 49 at 2013-08-23 21:23:35.947. Transaction Mixes:</t>
  </si>
  <si>
    <t>EGenDriverCE (EGen v1.12.0) 49 at 2013-08-23 21:23:35.947. Broker Volume Parameters:  NONE</t>
  </si>
  <si>
    <t>EGenDriverCE (EGen v1.12.0) 49 at 2013-08-23 21:23:35.947. Customer Position Parameters:</t>
  </si>
  <si>
    <t>EGenDriverCE (EGen v1.12.0) 49 at 2013-08-23 21:23:35.947. Market Watch Parameters:</t>
  </si>
  <si>
    <t>EGenDriverCE (EGen v1.12.0) 49 at 2013-08-23 21:23:35.947. Security Detail Parameters:</t>
  </si>
  <si>
    <t>EGenDriverCE (EGen v1.12.0) 49 at 2013-08-23 21:23:35.947. Trade Lookup Parameters:</t>
  </si>
  <si>
    <t>EGenDriverCE (EGen v1.12.0) 49 at 2013-08-23 21:23:35.947. Trade Order Parameters:</t>
  </si>
  <si>
    <t>EGenDriverCE (EGen v1.12.0) 49 at 2013-08-23 21:23:35.947. Trade Update Parameters:</t>
  </si>
  <si>
    <t>EGenDriverCE (EGen v1.12.0) 49 at 2013-08-23 21:23:35.947. Driver CE Partition Settings:</t>
  </si>
  <si>
    <t>EGenDriverCE (EGen v1.12.0) 49 at 2013-08-23 21:23:35.947. Driver CE Settings:</t>
  </si>
  <si>
    <t>Unique ID:                              49</t>
  </si>
  <si>
    <t>Txn Mix RNGSeed:                        13548791836394389553</t>
  </si>
  <si>
    <t>Txn Input RNGSeed:                      13548791840689356849</t>
  </si>
  <si>
    <t>EGenDriverCE (EGen v1.12.0) 8 at 2013-08-23 21:23:35.947. CE object constructed using constructor 3 (valid for publication: YES).</t>
  </si>
  <si>
    <t>EGenDriverCE (EGen v1.12.0) 8 at 2013-08-23 21:23:35.947. Driver Global Settings:</t>
  </si>
  <si>
    <t>EGenDriverCE (EGen v1.12.0) 8 at 2013-08-23 21:23:35.947. Transaction Mixes:</t>
  </si>
  <si>
    <t>EGenDriverCE (EGen v1.12.0) 8 at 2013-08-23 21:23:35.947. Broker Volume Parameters:  NONE</t>
  </si>
  <si>
    <t>EGenDriverCE (EGen v1.12.0) 8 at 2013-08-23 21:23:35.947. Customer Position Parameters:</t>
  </si>
  <si>
    <t>EGenDriverCE (EGen v1.12.0) 8 at 2013-08-23 21:23:35.947. Market Watch Parameters:</t>
  </si>
  <si>
    <t>EGenDriverCE (EGen v1.12.0) 8 at 2013-08-23 21:23:35.947. Security Detail Parameters:</t>
  </si>
  <si>
    <t>EGenDriverCE (EGen v1.12.0) 8 at 2013-08-23 21:23:35.947. Trade Lookup Parameters:</t>
  </si>
  <si>
    <t>EGenDriverCE (EGen v1.12.0) 8 at 2013-08-23 21:23:35.947. Trade Update Parameters:</t>
  </si>
  <si>
    <t>EGenDriverCE (EGen v1.12.0) 8 at 2013-08-23 21:23:35.947. Driver CE Partition Settings:</t>
  </si>
  <si>
    <t>EGenDriverCE (EGen v1.12.0) 8 at 2013-08-23 21:23:35.947. Driver CE Settings:</t>
  </si>
  <si>
    <t>Unique ID:                              8</t>
  </si>
  <si>
    <t>Txn Mix RNGSeed:                        13548791836394389512</t>
  </si>
  <si>
    <t>Txn Input RNGSeed:                      13548791840689356808</t>
  </si>
  <si>
    <t>EGenDriverCE (EGen v1.12.0) 8 at 2013-08-23 21:23:35.947. Trade Order Parameters:</t>
  </si>
  <si>
    <t>EGenDriverCE (EGen v1.12.0) 27 at 2013-08-23 21:23:35.978. Driver Global Settings:</t>
  </si>
  <si>
    <t>EGenDriverCE (EGen v1.12.0) 27 at 2013-08-23 21:23:35.978. CE object constructed using constructor 3 (valid for publication: YES).</t>
  </si>
  <si>
    <t>EGenDriverCE (EGen v1.12.0) 83 at 2013-08-23 21:23:35.962. CE object constructed using constructor 3 (valid for publication: YES).</t>
  </si>
  <si>
    <t>EGenDriverCE (EGen v1.12.0) 83 at 2013-08-23 21:23:35.962. Driver Global Settings:</t>
  </si>
  <si>
    <t>EGenDriverCE (EGen v1.12.0) 83 at 2013-08-23 21:23:35.962. Transaction Mixes:</t>
  </si>
  <si>
    <t>EGenDriverCE (EGen v1.12.0) 83 at 2013-08-23 21:23:35.962. Broker Volume Parameters:  NONE</t>
  </si>
  <si>
    <t>EGenDriverCE (EGen v1.12.0) 83 at 2013-08-23 21:23:35.962. Customer Position Parameters:</t>
  </si>
  <si>
    <t>EGenDriverCE (EGen v1.12.0) 83 at 2013-08-23 21:23:35.962. Market Watch Parameters:</t>
  </si>
  <si>
    <t>EGenDriverCE (EGen v1.12.0) 83 at 2013-08-23 21:23:35.962. Security Detail Parameters:</t>
  </si>
  <si>
    <t>EGenDriverCE (EGen v1.12.0) 27 at 2013-08-23 21:23:35.978. Transaction Mixes:</t>
  </si>
  <si>
    <t>EGenDriverCE (EGen v1.12.0) 27 at 2013-08-23 21:23:35.978. Broker Volume Parameters:  NONE</t>
  </si>
  <si>
    <t>EGenDriverCE (EGen v1.12.0) 27 at 2013-08-23 21:23:35.978. Customer Position Parameters:</t>
  </si>
  <si>
    <t>EGenDriverCE (EGen v1.12.0) 27 at 2013-08-23 21:23:35.978. Market Watch Parameters:</t>
  </si>
  <si>
    <t>EGenDriverCE (EGen v1.12.0) 27 at 2013-08-23 21:23:35.978. Security Detail Parameters:</t>
  </si>
  <si>
    <t>EGenDriverCE (EGen v1.12.0) 27 at 2013-08-23 21:23:35.978. Trade Lookup Parameters:</t>
  </si>
  <si>
    <t>EGenDriverCE (EGen v1.12.0) 27 at 2013-08-23 21:23:35.978. Trade Order Parameters:</t>
  </si>
  <si>
    <t>EGenDriverCE (EGen v1.12.0) 27 at 2013-08-23 21:23:35.978. Trade Update Parameters:</t>
  </si>
  <si>
    <t>EGenDriverCE (EGen v1.12.0) 27 at 2013-08-23 21:23:35.978. Driver CE Partition Settings:</t>
  </si>
  <si>
    <t>EGenDriverCE (EGen v1.12.0) 27 at 2013-08-23 21:23:35.978. Driver CE Settings:</t>
  </si>
  <si>
    <t>Unique ID:                              27</t>
  </si>
  <si>
    <t>Txn Mix RNGSeed:                        13548791836394389531</t>
  </si>
  <si>
    <t>Txn Input RNGSeed:                      13548791840689356827</t>
  </si>
  <si>
    <t>EGenDriverCE (EGen v1.12.0) 83 at 2013-08-23 21:23:35.962. Trade Order Parameters:</t>
  </si>
  <si>
    <t>EGenDriverCE (EGen v1.12.0) 83 at 2013-08-23 21:23:35.962. Trade Update Parameters:</t>
  </si>
  <si>
    <t>EGenDriverCE (EGen v1.12.0) 83 at 2013-08-23 21:23:35.962. Driver CE Partition Settings:</t>
  </si>
  <si>
    <t>EGenDriverCE (EGen v1.12.0) 83 at 2013-08-23 21:23:35.962.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</si>
  <si>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</si>
  <si>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</si>
  <si>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</si>
  <si>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83 at 2013-08-23 21:23:35.962. Trade Lookup Parameters:</t>
  </si>
  <si>
    <t>EGenDriverCE (EGen v1.12.0) 66 at 2013-08-23 21:23:35.962. CE object constructed using constructor 3 (valid for publication: YES).</t>
  </si>
  <si>
    <t>EGenDriverCE (EGen v1.12.0) 66 at 2013-08-23 21:23:35.962. Driver Global Settings:</t>
  </si>
  <si>
    <t>EGenDriverCE (EGen v1.12.0) 66 at 2013-08-23 21:23:35.962. Transaction Mixes:</t>
  </si>
  <si>
    <t>EGenDriverCE (EGen v1.12.0) 66 at 2013-08-23 21:23:35.962. Broker Volume Parameters:  NONE</t>
  </si>
  <si>
    <t>EGenDriverCE (EGen v1.12.0) 66 at 2013-08-23 21:23:35.962. Customer Position Parameters:</t>
  </si>
  <si>
    <t>EGenDriverCE (EGen v1.12.0) 66 at 2013-08-23 21:23:35.962. Market Watch Parameters:</t>
  </si>
  <si>
    <t>EGenDriverCE (EGen v1.12.0) 66 at 2013-08-23 21:23:35.962. Security Detail Parameters:</t>
  </si>
  <si>
    <t>EGenDriverCE (EGen v1.12.0) 66 at 2013-08-23 21:23:35.962. Trade Lookup Parameters:</t>
  </si>
  <si>
    <t>EGenDriverCE (EGen v1.12.0) 66 at 2013-08-23 21:23:35.962. Trade Order Parameters:</t>
  </si>
  <si>
    <t>EGenDriverCE (EGen v1.12.0) 66 at 2013-08-23 21:23:35.962. Trade Update Parameters:</t>
  </si>
  <si>
    <t>EGenDriverCE (EGen v1.12.0) 66 at 2013-08-23 21:23:35.962.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</si>
  <si>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</si>
  <si>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</si>
  <si>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</si>
  <si>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66 at 2013-08-23 21:23:35.962. Driver CE Partition Settings:</t>
  </si>
  <si>
    <t>EGenDriverCE (EGen v1.12.0) 50 at 2013-08-23 21:23:35.962. CE object constructed using constructor 3 (valid for publication: YES).</t>
  </si>
  <si>
    <t>EGenDriverCE (EGen v1.12.0) 50 at 2013-08-23 21:23:35.962. Driver Global Settings:</t>
  </si>
  <si>
    <t>EGenDriverCE (EGen v1.12.0) 50 at 2013-08-23 21:23:35.962. Transaction Mixes:</t>
  </si>
  <si>
    <t>EGenDriverCE (EGen v1.12.0) 50 at 2013-08-23 21:23:35.962. Broker Volume Parameters:  NONE</t>
  </si>
  <si>
    <t>EGenDriverCE (EGen v1.12.0) 50 at 2013-08-23 21:23:35.962. Customer Position Parameters:</t>
  </si>
  <si>
    <t>EGenDriverCE (EGen v1.12.0) 50 at 2013-08-23 21:23:35.962. Market Watch Parameters:</t>
  </si>
  <si>
    <t>EGenDriverCE (EGen v1.12.0) 50 at 2013-08-23 21:23:35.962. Security Detail Parameters:</t>
  </si>
  <si>
    <t>EGenDriverCE (EGen v1.12.0) 50 at 2013-08-23 21:23:35.962. Trade Lookup Parameters:</t>
  </si>
  <si>
    <t>EGenDriverCE (EGen v1.12.0) 50 at 2013-08-23 21:23:35.962. Trade Order Parameters:</t>
  </si>
  <si>
    <t>EGenDriverCE (EGen v1.12.0) 50 at 2013-08-23 21:23:35.962. Trade Update Parameters:</t>
  </si>
  <si>
    <t>EGenDriverCE (EGen v1.12.0) 50 at 2013-08-23 21:23:35.962. Driver CE Partition Settings:</t>
  </si>
  <si>
    <t>EGenDriverCE (EGen v1.12.0) 50 at 2013-08-23 21:23:35.962. Driver CE Settings:</t>
  </si>
  <si>
    <t>Unique ID:                              50</t>
  </si>
  <si>
    <t>Txn Mix RNGSeed:                        13548791836394389554</t>
  </si>
  <si>
    <t>Txn Input RNGSeed:                      13548791840689356850</t>
  </si>
  <si>
    <t>EGenDriverCE (EGen v1.12.0) 9 at 2013-08-23 21:23:35.962. CE object constructed using constructor 3 (valid for publication: YES).</t>
  </si>
  <si>
    <t>EGenDriverCE (EGen v1.12.0) 9 at 2013-08-23 21:23:35.962. Driver Global Settings:</t>
  </si>
  <si>
    <t>EGenDriverCE (EGen v1.12.0) 9 at 2013-08-23 21:23:35.962. Transaction Mixes:</t>
  </si>
  <si>
    <t>EGenDriverCE (EGen v1.12.0) 9 at 2013-08-23 21:23:35.962. Broker Volume Parameters:  NONE</t>
  </si>
  <si>
    <t>EGenDriverCE (EGen v1.12.0) 9 at 2013-08-23 21:23:35.962. Customer Position Parameters:</t>
  </si>
  <si>
    <t>EGenDriverCE (EGen v1.12.0) 9 at 2013-08-23 21:23:35.962. Market Watch Parameters:</t>
  </si>
  <si>
    <t>EGenDriverCE (EGen v1.12.0) 9 at 2013-08-23 21:23:35.962. Security Detail Parameters:</t>
  </si>
  <si>
    <t>EGenDriverCE (EGen v1.12.0) 9 at 2013-08-23 21:23:35.962. Trade Lookup Parameters:</t>
  </si>
  <si>
    <t>EGenDriverCE (EGen v1.12.0) 9 at 2013-08-23 21:23:35.962. Trade Order Parameters:</t>
  </si>
  <si>
    <t>EGenDriverCE (EGen v1.12.0) 9 at 2013-08-23 21:23:35.962. Trade Update Parameters:</t>
  </si>
  <si>
    <t>EGenDriverCE (EGen v1.12.0) 9 at 2013-08-23 21:23:35.962. Driver CE Partition Settings:</t>
  </si>
  <si>
    <t>EGenDriverCE (EGen v1.12.0) 9 at 2013-08-23 21:23:35.962. Driver CE Settings:</t>
  </si>
  <si>
    <t>Unique ID:                              9</t>
  </si>
  <si>
    <t>Txn Mix RNGSeed:                        13548791836394389513</t>
  </si>
  <si>
    <t>Txn Input RNGSeed:                      13548791840689356809</t>
  </si>
  <si>
    <t>EGenDriverCE (EGen v1.12.0) 28 at 2013-08-23 21:23:35.994. CE object constructed using constructor 3 (valid for publication: YES).</t>
  </si>
  <si>
    <t>EGenDriverCE (EGen v1.12.0) 28 at 2013-08-23 21:23:35.994. Driver Global Settings:</t>
  </si>
  <si>
    <t>EGenDriverCE (EGen v1.12.0) 28 at 2013-08-23 21:23:35.994. Transaction Mixes:</t>
  </si>
  <si>
    <t>EGenDriverCE (EGen v1.12.0) 28 at 2013-08-23 21:23:35.994. Broker Volume Parameters:  NONE</t>
  </si>
  <si>
    <t>EGenDriverCE (EGen v1.12.0) 28 at 2013-08-23 21:23:35.994. Customer Position Parameters:</t>
  </si>
  <si>
    <t>EGenDriverCE (EGen v1.12.0) 28 at 2013-08-23 21:23:35.994. Market Watch Parameters:</t>
  </si>
  <si>
    <t>EGenDriverCE (EGen v1.12.0) 28 at 2013-08-23 21:23:35.994. Security Detail Parameters:</t>
  </si>
  <si>
    <t>EGenDriverCE (EGen v1.12.0) 28 at 2013-08-23 21:23:35.994. Trade Lookup Parameters:</t>
  </si>
  <si>
    <t>EGenDriverCE (EGen v1.12.0) 28 at 2013-08-23 21:23:35.994. Trade Order Parameters:</t>
  </si>
  <si>
    <t>EGenDriverCE (EGen v1.12.0) 28 at 2013-08-23 21:23:35.994. Trade Update Parameters:</t>
  </si>
  <si>
    <t>EGenDriverCE (EGen v1.12.0) 28 at 2013-08-23 21:23:35.994. Driver CE Partition Settings:</t>
  </si>
  <si>
    <t>EGenDriverCE (EGen v1.12.0) 28 at 2013-08-23 21:23:35.994.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</si>
  <si>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</si>
  <si>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</si>
  <si>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</si>
  <si>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82 at 2013-08-23 21:23:35.978. CE object constructed using constructor 3 (valid for publication: YES).</t>
  </si>
  <si>
    <t>EGenDriverCE (EGen v1.12.0) 82 at 2013-08-23 21:23:35.978. Driver Global Settings:</t>
  </si>
  <si>
    <t>EGenDriverCE (EGen v1.12.0) 82 at 2013-08-23 21:23:35.978. Transaction Mixes:</t>
  </si>
  <si>
    <t>EGenDriverCE (EGen v1.12.0) 82 at 2013-08-23 21:23:35.978. Broker Volume Parameters:  NONE</t>
  </si>
  <si>
    <t>EGenDriverCE (EGen v1.12.0) 82 at 2013-08-23 21:23:35.978. Customer Position Parameters:</t>
  </si>
  <si>
    <t>EGenDriverCE (EGen v1.12.0) 82 at 2013-08-23 21:23:35.978. Market Watch Parameters:</t>
  </si>
  <si>
    <t>EGenDriverCE (EGen v1.12.0) 82 at 2013-08-23 21:23:35.978. Security Detail Parameters:</t>
  </si>
  <si>
    <t>EGenDriverCE (EGen v1.12.0) 82 at 2013-08-23 21:23:35.978. Trade Lookup Parameters:</t>
  </si>
  <si>
    <t>EGenDriverCE (EGen v1.12.0) 82 at 2013-08-23 21:23:35.978. Trade Order Parameters:</t>
  </si>
  <si>
    <t>EGenDriverCE (EGen v1.12.0) 82 at 2013-08-23 21:23:35.978. Trade Update Parameters:</t>
  </si>
  <si>
    <t>EGenDriverCE (EGen v1.12.0) 82 at 2013-08-23 21:23:35.978. Driver CE Partition Settings:</t>
  </si>
  <si>
    <t>EGenDriverCE (EGen v1.12.0) 82 at 2013-08-23 21:23:35.978. Driver CE Settings:</t>
  </si>
  <si>
    <t>Unique ID:                              82</t>
  </si>
  <si>
    <t>Txn Mix RNGSeed:                        13548791836394389586</t>
  </si>
  <si>
    <t>Txn Input RNGSeed:                      13548791840689356882</t>
  </si>
  <si>
    <t>EGenDriverCE (EGen v1.12.0) 67 at 2013-08-23 21:23:35.978. CE object constructed using constructor 3 (valid for publication: YES).</t>
  </si>
  <si>
    <t>EGenDriverCE (EGen v1.12.0) 67 at 2013-08-23 21:23:35.978. Driver Global Settings:</t>
  </si>
  <si>
    <t>EGenDriverCE (EGen v1.12.0) 67 at 2013-08-23 21:23:35.978. Transaction Mixes:</t>
  </si>
  <si>
    <t>EGenDriverCE (EGen v1.12.0) 67 at 2013-08-23 21:23:35.978. Broker Volume Parameters:  NONE</t>
  </si>
  <si>
    <t>EGenDriverCE (EGen v1.12.0) 67 at 2013-08-23 21:23:35.978. Customer Position Parameters:</t>
  </si>
  <si>
    <t>EGenDriverCE (EGen v1.12.0) 67 at 2013-08-23 21:23:35.978. Market Watch Parameters:</t>
  </si>
  <si>
    <t>EGenDriverCE (EGen v1.12.0) 67 at 2013-08-23 21:23:35.978. Security Detail Parameters:</t>
  </si>
  <si>
    <t>EGenDriverCE (EGen v1.12.0) 67 at 2013-08-23 21:23:35.978. Trade Lookup Parameters:</t>
  </si>
  <si>
    <t>EGenDriverCE (EGen v1.12.0) 67 at 2013-08-23 21:23:35.978. Trade Order Parameters:</t>
  </si>
  <si>
    <t>EGenDriverCE (EGen v1.12.0) 67 at 2013-08-23 21:23:35.978. Trade Update Parameters:</t>
  </si>
  <si>
    <t>EGenDriverCE (EGen v1.12.0) 67 at 2013-08-23 21:23:35.978. Driver CE Partition Settings:</t>
  </si>
  <si>
    <t>EGenDriverCE (EGen v1.12.0) 67 at 2013-08-23 21:23:35.978. Driver CE Settings:</t>
  </si>
  <si>
    <t>Unique ID:                              67</t>
  </si>
  <si>
    <t>Txn Mix RNGSeed:                        13548791836394389571</t>
  </si>
  <si>
    <t>Txn Input RNGSeed:                      13548791840689356867</t>
  </si>
  <si>
    <t>EGenDriverCE (EGen v1.12.0) 51 at 2013-08-23 21:23:35.978. CE object constructed using constructor 3 (valid for publication: YES).</t>
  </si>
  <si>
    <t>EGenDriverCE (EGen v1.12.0) 51 at 2013-08-23 21:23:35.978. Driver Global Settings:</t>
  </si>
  <si>
    <t>EGenDriverCE (EGen v1.12.0) 51 at 2013-08-23 21:23:35.978. Transaction Mixes:</t>
  </si>
  <si>
    <t>EGenDriverCE (EGen v1.12.0) 51 at 2013-08-23 21:23:35.978. Broker Volume Parameters:  NONE</t>
  </si>
  <si>
    <t>EGenDriverCE (EGen v1.12.0) 51 at 2013-08-23 21:23:35.978. Market Watch Parameters:</t>
  </si>
  <si>
    <t>EGenDriverCE (EGen v1.12.0) 51 at 2013-08-23 21:23:35.978. Security Detail Parameters:</t>
  </si>
  <si>
    <t>EGenDriverCE (EGen v1.12.0) 51 at 2013-08-23 21:23:35.978. Trade Lookup Parameters:</t>
  </si>
  <si>
    <t>EGenDriverCE (EGen v1.12.0) 51 at 2013-08-23 21:23:35.978. Trade Order Parameters:</t>
  </si>
  <si>
    <t>EGenDriverCE (EGen v1.12.0) 51 at 2013-08-23 21:23:35.978. Trade Update Parameters:</t>
  </si>
  <si>
    <t>EGenDriverCE (EGen v1.12.0) 51 at 2013-08-23 21:23:35.978. Driver CE Partition Settings:</t>
  </si>
  <si>
    <t>EGenDriverCE (EGen v1.12.0) 51 at 2013-08-23 21:23:35.978. Driver CE Settings:</t>
  </si>
  <si>
    <t>Unique ID:                              51</t>
  </si>
  <si>
    <t>Txn Mix RNGSeed:                        13548791836394389555</t>
  </si>
  <si>
    <t>Txn Input RNGSeed:                      13548791840689356851</t>
  </si>
  <si>
    <t>EGenDriverCE (EGen v1.12.0) 51 at 2013-08-23 21:23:35.978. Customer Position Parameters:</t>
  </si>
  <si>
    <t>EGenDriverCE (EGen v1.12.0) 10 at 2013-08-23 21:23:35.978. CE object constructed using constructor 3 (valid for publication: YES).</t>
  </si>
  <si>
    <t>EGenDriverCE (EGen v1.12.0) 10 at 2013-08-23 21:23:35.978. Driver Global Settings:</t>
  </si>
  <si>
    <t>EGenDriverCE (EGen v1.12.0) 10 at 2013-08-23 21:23:35.978. Transaction Mixes:</t>
  </si>
  <si>
    <t>EGenDriverCE (EGen v1.12.0) 10 at 2013-08-23 21:23:35.978. Broker Volume Parameters:  NONE</t>
  </si>
  <si>
    <t>EGenDriverCE (EGen v1.12.0) 10 at 2013-08-23 21:23:35.978. Customer Position Parameters:</t>
  </si>
  <si>
    <t>EGenDriverCE (EGen v1.12.0) 10 at 2013-08-23 21:23:35.978. Market Watch Parameters:</t>
  </si>
  <si>
    <t>EGenDriverCE (EGen v1.12.0) 10 at 2013-08-23 21:23:35.978. Security Detail Parameters:</t>
  </si>
  <si>
    <t>EGenDriverCE (EGen v1.12.0) 10 at 2013-08-23 21:23:35.978. Trade Lookup Parameters:</t>
  </si>
  <si>
    <t>EGenDriverCE (EGen v1.12.0) 10 at 2013-08-23 21:23:35.978. Trade Order Parameters:</t>
  </si>
  <si>
    <t>EGenDriverCE (EGen v1.12.0) 10 at 2013-08-23 21:23:35.978. Trade Update Parameters:</t>
  </si>
  <si>
    <t>EGenDriverCE (EGen v1.12.0) 10 at 2013-08-23 21:23:35.978. Driver CE Partition Settings:</t>
  </si>
  <si>
    <t>EGenDriverCE (EGen v1.12.0) 10 at 2013-08-23 21:23:35.978. Driver CE Settings:</t>
  </si>
  <si>
    <t>Unique ID:                              10</t>
  </si>
  <si>
    <t>Txn Mix RNGSeed:                        13548791836394389514</t>
  </si>
  <si>
    <t>Txn Input RNGSeed:                      13548791840689356810</t>
  </si>
  <si>
    <t>EGenDriverCE (EGen v1.12.0) 81 at 2013-08-23 21:23:35.994. CE object constructed using constructor 3 (valid for publication: YES).</t>
  </si>
  <si>
    <t>EGenDriverCE (EGen v1.12.0) 81 at 2013-08-23 21:23:35.994. Driver Global Settings:</t>
  </si>
  <si>
    <t>EGenDriverCE (EGen v1.12.0) 81 at 2013-08-23 21:23:35.994. Transaction Mixes:</t>
  </si>
  <si>
    <t>EGenDriverCE (EGen v1.12.0) 81 at 2013-08-23 21:23:35.994. Broker Volume Parameters:  NONE</t>
  </si>
  <si>
    <t>EGenDriverCE (EGen v1.12.0) 81 at 2013-08-23 21:23:35.994. Customer Position Parameters:</t>
  </si>
  <si>
    <t>EGenDriverCE (EGen v1.12.0) 81 at 2013-08-23 21:23:35.994. Market Watch Parameters:</t>
  </si>
  <si>
    <t>EGenDriverCE (EGen v1.12.0) 81 at 2013-08-23 21:23:35.994. Security Detail Parameters:</t>
  </si>
  <si>
    <t>EGenDriverCE (EGen v1.12.0) 81 at 2013-08-23 21:23:35.994. Trade Lookup Parameters:</t>
  </si>
  <si>
    <t>EGenDriverCE (EGen v1.12.0) 81 at 2013-08-23 21:23:35.994. Trade Order Parameters:</t>
  </si>
  <si>
    <t>EGenDriverCE (EGen v1.12.0) 29 at 2013-08-23 21:23:36.009. CE object constructed using constructor 3 (valid for publication: YES).</t>
  </si>
  <si>
    <t>EGenDriverCE (EGen v1.12.0) 29 at 2013-08-23 21:23:36.009. Driver Global Settings:</t>
  </si>
  <si>
    <t>EGenDriverCE (EGen v1.12.0) 29 at 2013-08-23 21:23:36.009. Transaction Mixes:</t>
  </si>
  <si>
    <t>EGenDriverCE (EGen v1.12.0) 29 at 2013-08-23 21:23:36.009. Broker Volume Parameters:  NONE</t>
  </si>
  <si>
    <t>EGenDriverCE (EGen v1.12.0) 29 at 2013-08-23 21:23:36.009. Customer Position Parameters:</t>
  </si>
  <si>
    <t>EGenDriverCE (EGen v1.12.0) 29 at 2013-08-23 21:23:36.009. Market Watch Parameters:</t>
  </si>
  <si>
    <t>EGenDriverCE (EGen v1.12.0) 29 at 2013-08-23 21:23:36.009. Security Detail Parameters:</t>
  </si>
  <si>
    <t>EGenDriverCE (EGen v1.12.0) 29 at 2013-08-23 21:23:36.009. Trade Lookup Parameters:</t>
  </si>
  <si>
    <t>EGenDriverCE (EGen v1.12.0) 29 at 2013-08-23 21:23:36.009. Trade Order Parameters:</t>
  </si>
  <si>
    <t>EGenDriverCE (EGen v1.12.0) 29 at 2013-08-23 21:23:36.009. Trade Update Parameters:</t>
  </si>
  <si>
    <t>EGenDriverCE (EGen v1.12.0) 29 at 2013-08-23 21:23:36.009. Driver CE Partition Settings:</t>
  </si>
  <si>
    <t>EGenDriverCE (EGen v1.12.0) 29 at 2013-08-23 21:23:36.009. Driver CE Settings:</t>
  </si>
  <si>
    <t>Unique ID:                              29</t>
  </si>
  <si>
    <t>Txn Mix RNGSeed:                        13548809428580433949</t>
  </si>
  <si>
    <t>Txn Input RNGSeed:                      13548809432875401245</t>
  </si>
  <si>
    <t>EGenDriverCE (EGen v1.12.0) 81 at 2013-08-23 21:23:35.994. Driver CE Partition Settings:</t>
  </si>
  <si>
    <t>EGenDriverCE (EGen v1.12.0) 81 at 2013-08-23 21:23:35.994. Driver CE Settings:</t>
  </si>
  <si>
    <t>Unique ID:                              81</t>
  </si>
  <si>
    <t>Txn Mix RNGSeed:                        13548791836394389585</t>
  </si>
  <si>
    <t>Txn Input RNGSeed:                      13548791840689356881</t>
  </si>
  <si>
    <t>EGenDriverCE (EGen v1.12.0) 81 at 2013-08-23 21:23:35.994. Trade Update Parameters:</t>
  </si>
  <si>
    <t>EGenDriverCE (EGen v1.12.0) 68 at 2013-08-23 21:23:35.994. CE object constructed using constructor 3 (valid for publication: YES).</t>
  </si>
  <si>
    <t>EGenDriverCE (EGen v1.12.0) 68 at 2013-08-23 21:23:35.994. Driver Global Settings:</t>
  </si>
  <si>
    <t>EGenDriverCE (EGen v1.12.0) 68 at 2013-08-23 21:23:35.994. Transaction Mixes:</t>
  </si>
  <si>
    <t>EGenDriverCE (EGen v1.12.0) 68 at 2013-08-23 21:23:35.994. Broker Volume Parameters:  NONE</t>
  </si>
  <si>
    <t>EGenDriverCE (EGen v1.12.0) 68 at 2013-08-23 21:23:35.994. Customer Position Parameters:</t>
  </si>
  <si>
    <t>EGenDriverCE (EGen v1.12.0) 68 at 2013-08-23 21:23:35.994. Market Watch Parameters:</t>
  </si>
  <si>
    <t>EGenDriverCE (EGen v1.12.0) 68 at 2013-08-23 21:23:35.994. Security Detail Parameters:</t>
  </si>
  <si>
    <t>EGenDriverCE (EGen v1.12.0) 68 at 2013-08-23 21:23:35.994. Trade Lookup Parameters:</t>
  </si>
  <si>
    <t>EGenDriverCE (EGen v1.12.0) 68 at 2013-08-23 21:23:35.994. Trade Order Parameters:</t>
  </si>
  <si>
    <t>EGenDriverCE (EGen v1.12.0) 68 at 2013-08-23 21:23:35.994. Trade Update Parameters:</t>
  </si>
  <si>
    <t>EGenDriverCE (EGen v1.12.0) 68 at 2013-08-23 21:23:35.994. Driver CE Partition Settings:</t>
  </si>
  <si>
    <t>EGenDriverCE (EGen v1.12.0) 68 at 2013-08-23 21:23:35.994. Driver CE Settings:</t>
  </si>
  <si>
    <t>Unique ID:                              68</t>
  </si>
  <si>
    <t>Txn Mix RNGSeed:                        13548791836394389572</t>
  </si>
  <si>
    <t>Txn Input RNGSeed:                      13548791840689356868</t>
  </si>
  <si>
    <t>EGenDriverCE (EGen v1.12.0) 52 at 2013-08-23 21:23:35.994. CE object constructed using constructor 3 (valid for publication: YES).</t>
  </si>
  <si>
    <t>EGenDriverCE (EGen v1.12.0) 52 at 2013-08-23 21:23:35.994. Driver Global Settings:</t>
  </si>
  <si>
    <t>EGenDriverCE (EGen v1.12.0) 52 at 2013-08-23 21:23:35.994. Transaction Mixes:</t>
  </si>
  <si>
    <t>EGenDriverCE (EGen v1.12.0) 52 at 2013-08-23 21:23:35.994. Broker Volume Parameters:  NONE</t>
  </si>
  <si>
    <t>EGenDriverCE (EGen v1.12.0) 52 at 2013-08-23 21:23:35.994. Customer Position Parameters:</t>
  </si>
  <si>
    <t>EGenDriverCE (EGen v1.12.0) 52 at 2013-08-23 21:23:35.994. Market Watch Parameters:</t>
  </si>
  <si>
    <t>EGenDriverCE (EGen v1.12.0) 52 at 2013-08-23 21:23:35.994. Security Detail Parameters:</t>
  </si>
  <si>
    <t>EGenDriverCE (EGen v1.12.0) 52 at 2013-08-23 21:23:35.994. Trade Lookup Parameters:</t>
  </si>
  <si>
    <t>EGenDriverCE (EGen v1.12.0) 52 at 2013-08-23 21:23:35.994. Trade Order Parameters:</t>
  </si>
  <si>
    <t>EGenDriverCE (EGen v1.12.0) 52 at 2013-08-23 21:23:35.994. Trade Update Parameters:</t>
  </si>
  <si>
    <t>EGenDriverCE (EGen v1.12.0) 52 at 2013-08-23 21:23:35.994. Driver CE Partition Settings:</t>
  </si>
  <si>
    <t>EGenDriverCE (EGen v1.12.0) 52 at 2013-08-23 21:23:35.994. Driver CE Settings:</t>
  </si>
  <si>
    <t>Unique ID:                              52</t>
  </si>
  <si>
    <t>Txn Mix RNGSeed:                        13548791836394389556</t>
  </si>
  <si>
    <t>Txn Input RNGSeed:                      13548791840689356852</t>
  </si>
  <si>
    <t>EGenDriverCE (EGen v1.12.0) 11 at 2013-08-23 21:23:35.994. CE object constructed using constructor 3 (valid for publication: YES).</t>
  </si>
  <si>
    <t>EGenDriverCE (EGen v1.12.0) 11 at 2013-08-23 21:23:35.994. Driver Global Settings:</t>
  </si>
  <si>
    <t>EGenDriverCE (EGen v1.12.0) 11 at 2013-08-23 21:23:35.994. Transaction Mixes:</t>
  </si>
  <si>
    <t>EGenDriverCE (EGen v1.12.0) 11 at 2013-08-23 21:23:35.994. Broker Volume Parameters:  NONE</t>
  </si>
  <si>
    <t>EGenDriverCE (EGen v1.12.0) 11 at 2013-08-23 21:23:35.994. Customer Position Parameters:</t>
  </si>
  <si>
    <t>EGenDriverCE (EGen v1.12.0) 11 at 2013-08-23 21:23:35.994. Market Watch Parameters:</t>
  </si>
  <si>
    <t>EGenDriverCE (EGen v1.12.0) 11 at 2013-08-23 21:23:35.994. Security Detail Parameters:</t>
  </si>
  <si>
    <t>EGenDriverCE (EGen v1.12.0) 11 at 2013-08-23 21:23:35.994. Trade Lookup Parameters:</t>
  </si>
  <si>
    <t>EGenDriverCE (EGen v1.12.0) 11 at 2013-08-23 21:23:35.994. Trade Order Parameters:</t>
  </si>
  <si>
    <t>EGenDriverCE (EGen v1.12.0) 11 at 2013-08-23 21:23:35.994. Trade Update Parameters:</t>
  </si>
  <si>
    <t>EGenDriverCE (EGen v1.12.0) 11 at 2013-08-23 21:23:35.994. Driver CE Partition Settings:</t>
  </si>
  <si>
    <t>EGenDriverCE (EGen v1.12.0) 11 at 2013-08-23 21:23:35.994. Driver CE Settings:</t>
  </si>
  <si>
    <t>Unique ID:                              11</t>
  </si>
  <si>
    <t>Txn Mix RNGSeed:                        13548791836394389515</t>
  </si>
  <si>
    <t>Txn Input RNGSeed:                      13548791840689356811</t>
  </si>
  <si>
    <t>EGenDriverCE (EGen v1.12.0) 30 at 2013-08-23 21:23:36.025. CE object constructed using constructor 3 (valid for publication: YES).</t>
  </si>
  <si>
    <t>EGenDriverCE (EGen v1.12.0) 30 at 2013-08-23 21:23:36.025. Driver Global Settings:</t>
  </si>
  <si>
    <t>EGenDriverCE (EGen v1.12.0) 30 at 2013-08-23 21:23:36.025. Transaction Mixes:</t>
  </si>
  <si>
    <t>EGenDriverCE (EGen v1.12.0) 30 at 2013-08-23 21:23:36.025. Broker Volume Parameters:  NONE</t>
  </si>
  <si>
    <t>EGenDriverCE (EGen v1.12.0) 30 at 2013-08-23 21:23:36.025. Customer Position Parameters:</t>
  </si>
  <si>
    <t>EGenDriverCE (EGen v1.12.0) 30 at 2013-08-23 21:23:36.025. Market Watch Parameters:</t>
  </si>
  <si>
    <t>EGenDriverCE (EGen v1.12.0) 30 at 2013-08-23 21:23:36.025. Security Detail Parameters:</t>
  </si>
  <si>
    <t>EGenDriverCE (EGen v1.12.0) 30 at 2013-08-23 21:23:36.025. Trade Lookup Parameters:</t>
  </si>
  <si>
    <t>EGenDriverCE (EGen v1.12.0) 30 at 2013-08-23 21:23:36.025. Trade Order Parameters:</t>
  </si>
  <si>
    <t>EGenDriverCE (EGen v1.12.0) 30 at 2013-08-23 21:23:36.025. Trade Update Parameters:</t>
  </si>
  <si>
    <t>EGenDriverCE (EGen v1.12.0) 30 at 2013-08-23 21:23:36.025. Driver CE Partition Settings:</t>
  </si>
  <si>
    <t>EGenDriverCE (EGen v1.12.0) 30 at 2013-08-23 21:23:36.025. Driver CE Settings:</t>
  </si>
  <si>
    <t>Unique ID:                              30</t>
  </si>
  <si>
    <t>Txn Mix RNGSeed:                        13548809428580433950</t>
  </si>
  <si>
    <t>Txn Input RNGSeed:                      13548809432875401246</t>
  </si>
  <si>
    <t>EGenDriverCE (EGen v1.12.0) 80 at 2013-08-23 21:23:36.009. CE object constructed using constructor 3 (valid for publication: YES).</t>
  </si>
  <si>
    <t>EGenDriverCE (EGen v1.12.0) 80 at 2013-08-23 21:23:36.009. Driver Global Settings:</t>
  </si>
  <si>
    <t>EGenDriverCE (EGen v1.12.0) 80 at 2013-08-23 21:23:36.009. Transaction Mixes:</t>
  </si>
  <si>
    <t>EGenDriverCE (EGen v1.12.0) 80 at 2013-08-23 21:23:36.009. Broker Volume Parameters:  NONE</t>
  </si>
  <si>
    <t>EGenDriverCE (EGen v1.12.0) 80 at 2013-08-23 21:23:36.009. Customer Position Parameters:</t>
  </si>
  <si>
    <t>EGenDriverCE (EGen v1.12.0) 80 at 2013-08-23 21:23:36.009. Market Watch Parameters:</t>
  </si>
  <si>
    <t>EGenDriverCE (EGen v1.12.0) 80 at 2013-08-23 21:23:36.009. Security Detail Parameters:</t>
  </si>
  <si>
    <t>EGenDriverCE (EGen v1.12.0) 80 at 2013-08-23 21:23:36.009. Trade Lookup Parameters:</t>
  </si>
  <si>
    <t>EGenDriverCE (EGen v1.12.0) 80 at 2013-08-23 21:23:36.009. Trade Order Parameters:</t>
  </si>
  <si>
    <t>EGenDriverCE (EGen v1.12.0) 80 at 2013-08-23 21:23:36.009. Trade Update Parameters:</t>
  </si>
  <si>
    <t>EGenDriverCE (EGen v1.12.0) 80 at 2013-08-23 21:23:36.009. Driver CE Partition Settings:</t>
  </si>
  <si>
    <t>EGenDriverCE (EGen v1.12.0) 80 at 2013-08-23 21:23:36.009. Driver CE Settings:</t>
  </si>
  <si>
    <t>Unique ID:                              80</t>
  </si>
  <si>
    <t>Txn Mix RNGSeed:                        13548809428580434000</t>
  </si>
  <si>
    <t>Txn Input RNGSeed:                      13548809432875401296</t>
  </si>
  <si>
    <t>EGenDriverCE (EGen v1.12.0) 69 at 2013-08-23 21:23:36.009. CE object constructed using constructor 3 (valid for publication: YES).</t>
  </si>
  <si>
    <t>EGenDriverCE (EGen v1.12.0) 69 at 2013-08-23 21:23:36.009. Driver Global Settings:</t>
  </si>
  <si>
    <t>EGenDriverCE (EGen v1.12.0) 69 at 2013-08-23 21:23:36.009. Transaction Mixes:</t>
  </si>
  <si>
    <t>EGenDriverCE (EGen v1.12.0) 69 at 2013-08-23 21:23:36.009. Broker Volume Parameters:  NONE</t>
  </si>
  <si>
    <t>EGenDriverCE (EGen v1.12.0) 69 at 2013-08-23 21:23:36.009. Customer Position Parameters:</t>
  </si>
  <si>
    <t>EGenDriverCE (EGen v1.12.0) 69 at 2013-08-23 21:23:36.009. Market Watch Parameters:</t>
  </si>
  <si>
    <t>EGenDriverCE (EGen v1.12.0) 69 at 2013-08-23 21:23:36.009. Security Detail Parameters:</t>
  </si>
  <si>
    <t>EGenDriverCE (EGen v1.12.0) 69 at 2013-08-23 21:23:36.009. Trade Lookup Parameters:</t>
  </si>
  <si>
    <t>EGenDriverCE (EGen v1.12.0) 69 at 2013-08-23 21:23:36.009. Trade Order Parameters:</t>
  </si>
  <si>
    <t>EGenDriverCE (EGen v1.12.0) 69 at 2013-08-23 21:23:36.009. Trade Update Parameters:</t>
  </si>
  <si>
    <t>EGenDriverCE (EGen v1.12.0) 69 at 2013-08-23 21:23:36.009. Driver CE Partition Settings:</t>
  </si>
  <si>
    <t>EGenDriverCE (EGen v1.12.0) 69 at 2013-08-23 21:23:36.009. Driver CE Settings:</t>
  </si>
  <si>
    <t>Unique ID:                              69</t>
  </si>
  <si>
    <t>Txn Mix RNGSeed:                        13548809428580433989</t>
  </si>
  <si>
    <t>Txn Input RNGSeed:                      13548809432875401285</t>
  </si>
  <si>
    <t>EGenDriverCE (EGen v1.12.0) 53 at 2013-08-23 21:23:36.009. CE object constructed using constructor 3 (valid for publication: YES).</t>
  </si>
  <si>
    <t>EGenDriverCE (EGen v1.12.0) 53 at 2013-08-23 21:23:36.009. Driver Global Settings:</t>
  </si>
  <si>
    <t>EGenDriverCE (EGen v1.12.0) 53 at 2013-08-23 21:23:36.009. Transaction Mixes:</t>
  </si>
  <si>
    <t>EGenDriverCE (EGen v1.12.0) 53 at 2013-08-23 21:23:36.009. Broker Volume Parameters:  NONE</t>
  </si>
  <si>
    <t>EGenDriverCE (EGen v1.12.0) 53 at 2013-08-23 21:23:36.009. Customer Position Parameters:</t>
  </si>
  <si>
    <t>EGenDriverCE (EGen v1.12.0) 53 at 2013-08-23 21:23:36.009. Market Watch Parameters:</t>
  </si>
  <si>
    <t>EGenDriverCE (EGen v1.12.0) 53 at 2013-08-23 21:23:36.009. Security Detail Parameters:</t>
  </si>
  <si>
    <t>EGenDriverCE (EGen v1.12.0) 53 at 2013-08-23 21:23:36.009. Trade Lookup Parameters:</t>
  </si>
  <si>
    <t>EGenDriverCE (EGen v1.12.0) 53 at 2013-08-23 21:23:36.009. Trade Order Parameters:</t>
  </si>
  <si>
    <t>EGenDriverCE (EGen v1.12.0) 53 at 2013-08-23 21:23:36.009. Trade Update Parameters:</t>
  </si>
  <si>
    <t>EGenDriverCE (EGen v1.12.0) 53 at 2013-08-23 21:23:36.009. Driver CE Partition Settings:</t>
  </si>
  <si>
    <t>EGenDriverCE (EGen v1.12.0) 53 at 2013-08-23 21:23:36.009.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</si>
  <si>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</si>
  <si>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</si>
  <si>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</si>
  <si>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12 at 2013-08-23 21:23:36.009. CE object constructed using constructor 3 (valid for publication: YES).</t>
  </si>
  <si>
    <t>EGenDriverCE (EGen v1.12.0) 12 at 2013-08-23 21:23:36.009. Driver Global Settings:</t>
  </si>
  <si>
    <t>EGenDriverCE (EGen v1.12.0) 12 at 2013-08-23 21:23:36.009. Transaction Mixes:</t>
  </si>
  <si>
    <t>EGenDriverCE (EGen v1.12.0) 12 at 2013-08-23 21:23:36.009. Broker Volume Parameters:  NONE</t>
  </si>
  <si>
    <t>EGenDriverCE (EGen v1.12.0) 12 at 2013-08-23 21:23:36.009. Customer Position Parameters:</t>
  </si>
  <si>
    <t>EGenDriverCE (EGen v1.12.0) 12 at 2013-08-23 21:23:36.009. Market Watch Parameters:</t>
  </si>
  <si>
    <t>EGenDriverCE (EGen v1.12.0) 12 at 2013-08-23 21:23:36.009. Security Detail Parameters:</t>
  </si>
  <si>
    <t>EGenDriverCE (EGen v1.12.0) 12 at 2013-08-23 21:23:36.009. Trade Lookup Parameters:</t>
  </si>
  <si>
    <t>EGenDriverCE (EGen v1.12.0) 12 at 2013-08-23 21:23:36.009. Trade Order Parameters:</t>
  </si>
  <si>
    <t>EGenDriverCE (EGen v1.12.0) 12 at 2013-08-23 21:23:36.009. Trade Update Parameters:</t>
  </si>
  <si>
    <t>EGenDriverCE (EGen v1.12.0) 12 at 2013-08-23 21:23:36.009. Driver CE Partition Settings:</t>
  </si>
  <si>
    <t>EGenDriverCE (EGen v1.12.0) 12 at 2013-08-23 21:23:36.009. Driver CE Settings:</t>
  </si>
  <si>
    <t>Unique ID:                              12</t>
  </si>
  <si>
    <t>Txn Mix RNGSeed:                        13548809428580433932</t>
  </si>
  <si>
    <t>Txn Input RNGSeed:                      13548809432875401228</t>
  </si>
  <si>
    <t>EGenDriverCE (EGen v1.12.0) 79 at 2013-08-23 21:23:36.025. Driver Global Settings:</t>
  </si>
  <si>
    <t>EGenDriverCE (EGen v1.12.0) 79 at 2013-08-23 21:23:36.025. Transaction Mixes:</t>
  </si>
  <si>
    <t>EGenDriverCE (EGen v1.12.0) 79 at 2013-08-23 21:23:36.025. Broker Volume Parameters:  NONE</t>
  </si>
  <si>
    <t>EGenDriverCE (EGen v1.12.0) 79 at 2013-08-23 21:23:36.025. Customer Position Parameters:</t>
  </si>
  <si>
    <t>EGenDriverCE (EGen v1.12.0) 79 at 2013-08-23 21:23:36.025. Market Watch Parameters:</t>
  </si>
  <si>
    <t>EGenDriverCE (EGen v1.12.0) 79 at 2013-08-23 21:23:36.025. Security Detail Parameters:</t>
  </si>
  <si>
    <t>EGenDriverCE (EGen v1.12.0) 79 at 2013-08-23 21:23:36.025. CE object constructed using constructor 3 (valid for publication: YES).</t>
  </si>
  <si>
    <t>EGenDriverCE (EGen v1.12.0) 31 at 2013-08-23 21:23:36.040. CE object constructed using constructor 3 (valid for publication: YES).</t>
  </si>
  <si>
    <t>EGenDriverCE (EGen v1.12.0) 31 at 2013-08-23 21:23:36.040. Driver Global Settings:</t>
  </si>
  <si>
    <t>EGenDriverCE (EGen v1.12.0) 31 at 2013-08-23 21:23:36.040. Transaction Mixes:</t>
  </si>
  <si>
    <t>EGenDriverCE (EGen v1.12.0) 31 at 2013-08-23 21:23:36.040. Broker Volume Parameters:  NONE</t>
  </si>
  <si>
    <t>EGenDriverCE (EGen v1.12.0) 31 at 2013-08-23 21:23:36.040. Customer Position Parameters:</t>
  </si>
  <si>
    <t>EGenDriverCE (EGen v1.12.0) 31 at 2013-08-23 21:23:36.040. Market Watch Parameters:</t>
  </si>
  <si>
    <t>EGenDriverCE (EGen v1.12.0) 31 at 2013-08-23 21:23:36.040. Security Detail Parameters:</t>
  </si>
  <si>
    <t>EGenDriverCE (EGen v1.12.0) 31 at 2013-08-23 21:23:36.040. Trade Lookup Parameters:</t>
  </si>
  <si>
    <t>EGenDriverCE (EGen v1.12.0) 31 at 2013-08-23 21:23:36.040. Trade Order Parameters:</t>
  </si>
  <si>
    <t>EGenDriverCE (EGen v1.12.0) 31 at 2013-08-23 21:23:36.040. Trade Update Parameters:</t>
  </si>
  <si>
    <t>EGenDriverCE (EGen v1.12.0) 31 at 2013-08-23 21:23:36.040. Driver CE Partition Settings:</t>
  </si>
  <si>
    <t>EGenDriverCE (EGen v1.12.0) 31 at 2013-08-23 21:23:36.040. Driver CE Settings:</t>
  </si>
  <si>
    <t>Unique ID:                              31</t>
  </si>
  <si>
    <t>Txn Mix RNGSeed:                        13548809428580433951</t>
  </si>
  <si>
    <t>Txn Input RNGSeed:                      13548809432875401247</t>
  </si>
  <si>
    <t>EGenDriverCE (EGen v1.12.0) 79 at 2013-08-23 21:23:36.025. Trade Lookup Parameters:</t>
  </si>
  <si>
    <t>EGenDriverCE (EGen v1.12.0) 79 at 2013-08-23 21:23:36.025. Trade Order Parameters:</t>
  </si>
  <si>
    <t>EGenDriverCE (EGen v1.12.0) 79 at 2013-08-23 21:23:36.025. Trade Update Parameters:</t>
  </si>
  <si>
    <t>EGenDriverCE (EGen v1.12.0) 79 at 2013-08-23 21:23:36.025. Driver CE Partition Settings:</t>
  </si>
  <si>
    <t>EGenDriverCE (EGen v1.12.0) 79 at 2013-08-23 21:23:36.025. Driver CE Settings:</t>
  </si>
  <si>
    <t>Unique ID:                              79</t>
  </si>
  <si>
    <t>Txn Mix RNGSeed:                        13548809428580433999</t>
  </si>
  <si>
    <t>Txn Input RNGSeed:                      13548809432875401295</t>
  </si>
  <si>
    <t>EGenDriverCE (EGen v1.12.0) 70 at 2013-08-23 21:23:36.025. CE object constructed using constructor 3 (valid for publication: YES).</t>
  </si>
  <si>
    <t>EGenDriverCE (EGen v1.12.0) 70 at 2013-08-23 21:23:36.025. Driver Global Settings:</t>
  </si>
  <si>
    <t>EGenDriverCE (EGen v1.12.0) 70 at 2013-08-23 21:23:36.025. Transaction Mixes:</t>
  </si>
  <si>
    <t>EGenDriverCE (EGen v1.12.0) 70 at 2013-08-23 21:23:36.025. Broker Volume Parameters:  NONE</t>
  </si>
  <si>
    <t>EGenDriverCE (EGen v1.12.0) 70 at 2013-08-23 21:23:36.025. Customer Position Parameters:</t>
  </si>
  <si>
    <t>EGenDriverCE (EGen v1.12.0) 70 at 2013-08-23 21:23:36.025. Market Watch Parameters:</t>
  </si>
  <si>
    <t>EGenDriverCE (EGen v1.12.0) 70 at 2013-08-23 21:23:36.025. Security Detail Parameters:</t>
  </si>
  <si>
    <t>EGenDriverCE (EGen v1.12.0) 70 at 2013-08-23 21:23:36.025. Trade Lookup Parameters:</t>
  </si>
  <si>
    <t>EGenDriverCE (EGen v1.12.0) 70 at 2013-08-23 21:23:36.025. Trade Order Parameters:</t>
  </si>
  <si>
    <t>EGenDriverCE (EGen v1.12.0) 70 at 2013-08-23 21:23:36.025. Driver CE Partition Settings:</t>
  </si>
  <si>
    <t>EGenDriverCE (EGen v1.12.0) 70 at 2013-08-23 21:23:36.025.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</si>
  <si>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</si>
  <si>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</si>
  <si>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</si>
  <si>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70 at 2013-08-23 21:23:36.025. Trade Update Parameters:</t>
  </si>
  <si>
    <t>EGenDriverCE (EGen v1.12.0) 54 at 2013-08-23 21:23:36.025. CE object constructed using constructor 3 (valid for publication: YES).</t>
  </si>
  <si>
    <t>EGenDriverCE (EGen v1.12.0) 54 at 2013-08-23 21:23:36.025. Driver Global Settings:</t>
  </si>
  <si>
    <t>EGenDriverCE (EGen v1.12.0) 54 at 2013-08-23 21:23:36.025. Transaction Mixes:</t>
  </si>
  <si>
    <t>EGenDriverCE (EGen v1.12.0) 54 at 2013-08-23 21:23:36.025. Broker Volume Parameters:  NONE</t>
  </si>
  <si>
    <t>EGenDriverCE (EGen v1.12.0) 54 at 2013-08-23 21:23:36.025. Customer Position Parameters:</t>
  </si>
  <si>
    <t>EGenDriverCE (EGen v1.12.0) 54 at 2013-08-23 21:23:36.025. Market Watch Parameters:</t>
  </si>
  <si>
    <t>EGenDriverCE (EGen v1.12.0) 54 at 2013-08-23 21:23:36.025. Security Detail Parameters:</t>
  </si>
  <si>
    <t>EGenDriverCE (EGen v1.12.0) 54 at 2013-08-23 21:23:36.025. Trade Lookup Parameters:</t>
  </si>
  <si>
    <t>EGenDriverCE (EGen v1.12.0) 54 at 2013-08-23 21:23:36.025. Trade Order Parameters:</t>
  </si>
  <si>
    <t>EGenDriverCE (EGen v1.12.0) 54 at 2013-08-23 21:23:36.025. Trade Update Parameters:</t>
  </si>
  <si>
    <t>EGenDriverCE (EGen v1.12.0) 54 at 2013-08-23 21:23:36.025. Driver CE Partition Settings:</t>
  </si>
  <si>
    <t>EGenDriverCE (EGen v1.12.0) 54 at 2013-08-23 21:23:36.025.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</si>
  <si>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</si>
  <si>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</si>
  <si>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</si>
  <si>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13 at 2013-08-23 21:23:36.025. CE object constructed using constructor 3 (valid for publication: YES).</t>
  </si>
  <si>
    <t>EGenDriverCE (EGen v1.12.0) 13 at 2013-08-23 21:23:36.025. Driver Global Settings:</t>
  </si>
  <si>
    <t>EGenDriverCE (EGen v1.12.0) 13 at 2013-08-23 21:23:36.025. Transaction Mixes:</t>
  </si>
  <si>
    <t>EGenDriverCE (EGen v1.12.0) 13 at 2013-08-23 21:23:36.025. Broker Volume Parameters:  NONE</t>
  </si>
  <si>
    <t>EGenDriverCE (EGen v1.12.0) 13 at 2013-08-23 21:23:36.025. Customer Position Parameters:</t>
  </si>
  <si>
    <t>EGenDriverCE (EGen v1.12.0) 13 at 2013-08-23 21:23:36.025. Market Watch Parameters:</t>
  </si>
  <si>
    <t>EGenDriverCE (EGen v1.12.0) 13 at 2013-08-23 21:23:36.025. Security Detail Parameters:</t>
  </si>
  <si>
    <t>EGenDriverCE (EGen v1.12.0) 13 at 2013-08-23 21:23:36.025. Trade Lookup Parameters:</t>
  </si>
  <si>
    <t>EGenDriverCE (EGen v1.12.0) 13 at 2013-08-23 21:23:36.025. Trade Order Parameters:</t>
  </si>
  <si>
    <t>EGenDriverCE (EGen v1.12.0) 13 at 2013-08-23 21:23:36.025. Trade Update Parameters:</t>
  </si>
  <si>
    <t>EGenDriverCE (EGen v1.12.0) 13 at 2013-08-23 21:23:36.025.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</si>
  <si>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</si>
  <si>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</si>
  <si>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</si>
  <si>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13 at 2013-08-23 21:23:36.025. Driver CE Partition Settings:</t>
  </si>
  <si>
    <t>EGenDriverCE (EGen v1.12.0) 32 at 2013-08-23 21:23:36.056. CE object constructed using constructor 3 (valid for publication: YES).</t>
  </si>
  <si>
    <t>EGenDriverCE (EGen v1.12.0) 32 at 2013-08-23 21:23:36.056. Driver Global Settings:</t>
  </si>
  <si>
    <t>EGenDriverCE (EGen v1.12.0) 32 at 2013-08-23 21:23:36.056. Transaction Mixes:</t>
  </si>
  <si>
    <t>EGenDriverCE (EGen v1.12.0) 78 at 2013-08-23 21:23:36.040. Driver Global Settings:</t>
  </si>
  <si>
    <t>EGenDriverCE (EGen v1.12.0) 78 at 2013-08-23 21:23:36.040. Transaction Mixes:</t>
  </si>
  <si>
    <t>EGenDriverCE (EGen v1.12.0) 78 at 2013-08-23 21:23:36.040. Broker Volume Parameters:  NONE</t>
  </si>
  <si>
    <t>EGenDriverCE (EGen v1.12.0) 78 at 2013-08-23 21:23:36.040. Customer Position Parameters:</t>
  </si>
  <si>
    <t>EGenDriverCE (EGen v1.12.0) 78 at 2013-08-23 21:23:36.040. Market Watch Parameters:</t>
  </si>
  <si>
    <t>EGenDriverCE (EGen v1.12.0) 78 at 2013-08-23 21:23:36.040. CE object constructed using constructor 3 (valid for publication: YES).</t>
  </si>
  <si>
    <t>EGenDriverCE (EGen v1.12.0) 32 at 2013-08-23 21:23:36.056. Broker Volume Parameters:  NONE</t>
  </si>
  <si>
    <t>EGenDriverCE (EGen v1.12.0) 32 at 2013-08-23 21:23:36.056. Customer Position Parameters:</t>
  </si>
  <si>
    <t>EGenDriverCE (EGen v1.12.0) 32 at 2013-08-23 21:23:36.056. Market Watch Parameters:</t>
  </si>
  <si>
    <t>EGenDriverCE (EGen v1.12.0) 32 at 2013-08-23 21:23:36.056. Security Detail Parameters:</t>
  </si>
  <si>
    <t>EGenDriverCE (EGen v1.12.0) 32 at 2013-08-23 21:23:36.056. Trade Lookup Parameters:</t>
  </si>
  <si>
    <t>EGenDriverCE (EGen v1.12.0) 32 at 2013-08-23 21:23:36.056. Trade Order Parameters:</t>
  </si>
  <si>
    <t>EGenDriverCE (EGen v1.12.0) 32 at 2013-08-23 21:23:36.056. Trade Update Parameters:</t>
  </si>
  <si>
    <t>EGenDriverCE (EGen v1.12.0) 32 at 2013-08-23 21:23:36.056. Driver CE Partition Settings:</t>
  </si>
  <si>
    <t>EGenDriverCE (EGen v1.12.0) 32 at 2013-08-23 21:23:36.056. Driver CE Settings:</t>
  </si>
  <si>
    <t>Unique ID:                              32</t>
  </si>
  <si>
    <t>Txn Mix RNGSeed:                        13548809428580433952</t>
  </si>
  <si>
    <t>Txn Input RNGSeed:                      13548809432875401248</t>
  </si>
  <si>
    <t>EGenDriverCE (EGen v1.12.0) 78 at 2013-08-23 21:23:36.040. Security Detail Parameters:</t>
  </si>
  <si>
    <t>EGenDriverCE (EGen v1.12.0) 78 at 2013-08-23 21:23:36.040. Trade Lookup Parameters:</t>
  </si>
  <si>
    <t>EGenDriverCE (EGen v1.12.0) 78 at 2013-08-23 21:23:36.040. Trade Order Parameters:</t>
  </si>
  <si>
    <t>EGenDriverCE (EGen v1.12.0) 78 at 2013-08-23 21:23:36.040. Trade Update Parameters:</t>
  </si>
  <si>
    <t>EGenDriverCE (EGen v1.12.0) 78 at 2013-08-23 21:23:36.040. Driver CE Partition Settings:</t>
  </si>
  <si>
    <t>EGenDriverCE (EGen v1.12.0) 78 at 2013-08-23 21:23:36.040. Driver CE Settings:</t>
  </si>
  <si>
    <t>Unique ID:                              78</t>
  </si>
  <si>
    <t>Txn Mix RNGSeed:                        13548809428580433998</t>
  </si>
  <si>
    <t>Txn Input RNGSeed:                      13548809432875401294</t>
  </si>
  <si>
    <t>EGenDriverCE (EGen v1.12.0) 71 at 2013-08-23 21:23:36.040. CE object constructed using constructor 3 (valid for publication: YES).</t>
  </si>
  <si>
    <t>EGenDriverCE (EGen v1.12.0) 71 at 2013-08-23 21:23:36.040. Driver Global Settings:</t>
  </si>
  <si>
    <t>EGenDriverCE (EGen v1.12.0) 71 at 2013-08-23 21:23:36.040. Transaction Mixes:</t>
  </si>
  <si>
    <t>EGenDriverCE (EGen v1.12.0) 71 at 2013-08-23 21:23:36.040. Broker Volume Parameters:  NONE</t>
  </si>
  <si>
    <t>EGenDriverCE (EGen v1.12.0) 71 at 2013-08-23 21:23:36.040. Customer Position Parameters:</t>
  </si>
  <si>
    <t>EGenDriverCE (EGen v1.12.0) 71 at 2013-08-23 21:23:36.040. Market Watch Parameters:</t>
  </si>
  <si>
    <t>EGenDriverCE (EGen v1.12.0) 71 at 2013-08-23 21:23:36.040. Security Detail Parameters:</t>
  </si>
  <si>
    <t>EGenDriverCE (EGen v1.12.0) 71 at 2013-08-23 21:23:36.040. Trade Lookup Parameters:</t>
  </si>
  <si>
    <t>EGenDriverCE (EGen v1.12.0) 71 at 2013-08-23 21:23:36.040. Trade Order Parameters:</t>
  </si>
  <si>
    <t>EGenDriverCE (EGen v1.12.0) 71 at 2013-08-23 21:23:36.040. Driver CE Partition Settings:</t>
  </si>
  <si>
    <t>EGenDriverCE (EGen v1.12.0) 71 at 2013-08-23 21:23:36.040.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</si>
  <si>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</si>
  <si>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</si>
  <si>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</si>
  <si>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71 at 2013-08-23 21:23:36.040. Trade Update Parameters:</t>
  </si>
  <si>
    <t>EGenDriverCE (EGen v1.12.0) 55 at 2013-08-23 21:23:36.040. CE object constructed using constructor 3 (valid for publication: YES).</t>
  </si>
  <si>
    <t>EGenDriverCE (EGen v1.12.0) 55 at 2013-08-23 21:23:36.040. Driver Global Settings:</t>
  </si>
  <si>
    <t>EGenDriverCE (EGen v1.12.0) 55 at 2013-08-23 21:23:36.040. Transaction Mixes:</t>
  </si>
  <si>
    <t>EGenDriverCE (EGen v1.12.0) 55 at 2013-08-23 21:23:36.040. Broker Volume Parameters:  NONE</t>
  </si>
  <si>
    <t>EGenDriverCE (EGen v1.12.0) 55 at 2013-08-23 21:23:36.040. Customer Position Parameters:</t>
  </si>
  <si>
    <t>EGenDriverCE (EGen v1.12.0) 55 at 2013-08-23 21:23:36.040. Market Watch Parameters:</t>
  </si>
  <si>
    <t>EGenDriverCE (EGen v1.12.0) 55 at 2013-08-23 21:23:36.040. Security Detail Parameters:</t>
  </si>
  <si>
    <t>EGenDriverCE (EGen v1.12.0) 55 at 2013-08-23 21:23:36.040. Trade Lookup Parameters:</t>
  </si>
  <si>
    <t>EGenDriverCE (EGen v1.12.0) 55 at 2013-08-23 21:23:36.040. Trade Order Parameters:</t>
  </si>
  <si>
    <t>EGenDriverCE (EGen v1.12.0) 55 at 2013-08-23 21:23:36.040. Trade Update Parameters:</t>
  </si>
  <si>
    <t>EGenDriverCE (EGen v1.12.0) 55 at 2013-08-23 21:23:36.040. Driver CE Partition Settings:</t>
  </si>
  <si>
    <t>EGenDriverCE (EGen v1.12.0) 55 at 2013-08-23 21:23:36.040. Driver CE Settings:</t>
  </si>
  <si>
    <t>Unique ID:                              55</t>
  </si>
  <si>
    <t>Txn Mix RNGSeed:                        13548809428580433975</t>
  </si>
  <si>
    <t>Txn Input RNGSeed:                      13548809432875401271</t>
  </si>
  <si>
    <t>EGenDriverCE (EGen v1.12.0) 14 at 2013-08-23 21:23:36.040. CE object constructed using constructor 3 (valid for publication: YES).</t>
  </si>
  <si>
    <t>EGenDriverCE (EGen v1.12.0) 14 at 2013-08-23 21:23:36.040. Driver Global Settings:</t>
  </si>
  <si>
    <t>EGenDriverCE (EGen v1.12.0) 14 at 2013-08-23 21:23:36.040. Transaction Mixes:</t>
  </si>
  <si>
    <t>EGenDriverCE (EGen v1.12.0) 14 at 2013-08-23 21:23:36.040. Broker Volume Parameters:  NONE</t>
  </si>
  <si>
    <t>EGenDriverCE (EGen v1.12.0) 14 at 2013-08-23 21:23:36.040. Customer Position Parameters:</t>
  </si>
  <si>
    <t>EGenDriverCE (EGen v1.12.0) 14 at 2013-08-23 21:23:36.040. Market Watch Parameters:</t>
  </si>
  <si>
    <t>EGenDriverCE (EGen v1.12.0) 14 at 2013-08-23 21:23:36.040. Security Detail Parameters:</t>
  </si>
  <si>
    <t>EGenDriverCE (EGen v1.12.0) 14 at 2013-08-23 21:23:36.040. Trade Lookup Parameters:</t>
  </si>
  <si>
    <t>EGenDriverCE (EGen v1.12.0) 14 at 2013-08-23 21:23:36.040. Trade Order Parameters:</t>
  </si>
  <si>
    <t>EGenDriverCE (EGen v1.12.0) 14 at 2013-08-23 21:23:36.040. Trade Update Parameters:</t>
  </si>
  <si>
    <t>EGenDriverCE (EGen v1.12.0) 14 at 2013-08-23 21:23:36.040. Driver CE Partition Settings:</t>
  </si>
  <si>
    <t>EGenDriverCE (EGen v1.12.0) 14 at 2013-08-23 21:23:36.040. Driver CE Settings:</t>
  </si>
  <si>
    <t>Unique ID:                              14</t>
  </si>
  <si>
    <t>Txn Mix RNGSeed:                        13548809428580433934</t>
  </si>
  <si>
    <t>Txn Input RNGSeed:                      13548809432875401230</t>
  </si>
  <si>
    <t>EGenDriverCE (EGen v1.12.0) 33 at 2013-08-23 21:23:36.072. CE object constructed using constructor 3 (valid for publication: YES).</t>
  </si>
  <si>
    <t>EGenDriverCE (EGen v1.12.0) 33 at 2013-08-23 21:23:36.072. Driver Global Settings:</t>
  </si>
  <si>
    <t>EGenDriverCE (EGen v1.12.0) 33 at 2013-08-23 21:23:36.072. Transaction Mixes:</t>
  </si>
  <si>
    <t>EGenDriverCE (EGen v1.12.0) 33 at 2013-08-23 21:23:36.072. Broker Volume Parameters:  NONE</t>
  </si>
  <si>
    <t>EGenDriverCE (EGen v1.12.0) 33 at 2013-08-23 21:23:36.072. Customer Position Parameters:</t>
  </si>
  <si>
    <t>EGenDriverCE (EGen v1.12.0) 33 at 2013-08-23 21:23:36.072. Market Watch Parameters:</t>
  </si>
  <si>
    <t>EGenDriverCE (EGen v1.12.0) 33 at 2013-08-23 21:23:36.072. Security Detail Parameters:</t>
  </si>
  <si>
    <t>EGenDriverCE (EGen v1.12.0) 33 at 2013-08-23 21:23:36.072. Trade Lookup Parameters:</t>
  </si>
  <si>
    <t>EGenDriverCE (EGen v1.12.0) 33 at 2013-08-23 21:23:36.072. Trade Order Parameters:</t>
  </si>
  <si>
    <t>EGenDriverCE (EGen v1.12.0) 33 at 2013-08-23 21:23:36.072. Trade Update Parameters:</t>
  </si>
  <si>
    <t>EGenDriverCE (EGen v1.12.0) 33 at 2013-08-23 21:23:36.072. Driver CE Partition Settings:</t>
  </si>
  <si>
    <t>EGenDriverCE (EGen v1.12.0) 33 at 2013-08-23 21:23:36.072. Driver CE Settings:</t>
  </si>
  <si>
    <t>Unique ID:                              33</t>
  </si>
  <si>
    <t>Txn Mix RNGSeed:                        13548809428580433953</t>
  </si>
  <si>
    <t>Txn Input RNGSeed:                      13548809432875401249</t>
  </si>
  <si>
    <t>EGenDriverCE (EGen v1.12.0) 72 at 2013-08-23 21:23:36.056. CE object constructed using constructor 3 (valid for publication: YES).</t>
  </si>
  <si>
    <t>EGenDriverCE (EGen v1.12.0) 72 at 2013-08-23 21:23:36.056. Driver Global Settings:</t>
  </si>
  <si>
    <t>EGenDriverCE (EGen v1.12.0) 72 at 2013-08-23 21:23:36.056. Transaction Mixes:</t>
  </si>
  <si>
    <t>EGenDriverCE (EGen v1.12.0) 72 at 2013-08-23 21:23:36.056. Broker Volume Parameters:  NONE</t>
  </si>
  <si>
    <t>EGenDriverCE (EGen v1.12.0) 72 at 2013-08-23 21:23:36.056. Customer Position Parameters:</t>
  </si>
  <si>
    <t>EGenDriverCE (EGen v1.12.0) 72 at 2013-08-23 21:23:36.056. Market Watch Parameters:</t>
  </si>
  <si>
    <t>EGenDriverCE (EGen v1.12.0) 72 at 2013-08-23 21:23:36.056. Security Detail Parameters:</t>
  </si>
  <si>
    <t>EGenDriverCE (EGen v1.12.0) 72 at 2013-08-23 21:23:36.056. Trade Lookup Parameters:</t>
  </si>
  <si>
    <t>EGenDriverCE (EGen v1.12.0) 72 at 2013-08-23 21:23:36.056. Trade Order Parameters:</t>
  </si>
  <si>
    <t>EGenDriverCE (EGen v1.12.0) 72 at 2013-08-23 21:23:36.056. Trade Update Parameters:</t>
  </si>
  <si>
    <t>EGenDriverCE (EGen v1.12.0) 72 at 2013-08-23 21:23:36.056. Driver CE Partition Settings:</t>
  </si>
  <si>
    <t>EGenDriverCE (EGen v1.12.0) 72 at 2013-08-23 21:23:36.056.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</si>
  <si>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</si>
  <si>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</si>
  <si>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</si>
  <si>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56 at 2013-08-23 21:23:36.056. CE object constructed using constructor 3 (valid for publication: YES).</t>
  </si>
  <si>
    <t>EGenDriverCE (EGen v1.12.0) 56 at 2013-08-23 21:23:36.056. Driver Global Settings:</t>
  </si>
  <si>
    <t>EGenDriverCE (EGen v1.12.0) 56 at 2013-08-23 21:23:36.056. Transaction Mixes:</t>
  </si>
  <si>
    <t>EGenDriverCE (EGen v1.12.0) 56 at 2013-08-23 21:23:36.056. Broker Volume Parameters:  NONE</t>
  </si>
  <si>
    <t>EGenDriverCE (EGen v1.12.0) 56 at 2013-08-23 21:23:36.056. Customer Position Parameters:</t>
  </si>
  <si>
    <t>EGenDriverCE (EGen v1.12.0) 56 at 2013-08-23 21:23:36.056. Security Detail Parameters:</t>
  </si>
  <si>
    <t>EGenDriverCE (EGen v1.12.0) 56 at 2013-08-23 21:23:36.056. Trade Lookup Parameters:</t>
  </si>
  <si>
    <t>EGenDriverCE (EGen v1.12.0) 56 at 2013-08-23 21:23:36.056. Trade Order Parameters:</t>
  </si>
  <si>
    <t>EGenDriverCE (EGen v1.12.0) 56 at 2013-08-23 21:23:36.056. Trade Update Parameters:</t>
  </si>
  <si>
    <t>EGenDriverCE (EGen v1.12.0) 56 at 2013-08-23 21:23:36.056. Driver CE Partition Settings:</t>
  </si>
  <si>
    <t>EGenDriverCE (EGen v1.12.0) 56 at 2013-08-23 21:23:36.056. Driver CE Settings:</t>
  </si>
  <si>
    <t>Unique ID:                              56</t>
  </si>
  <si>
    <t>Txn Mix RNGSeed:                        13548809428580433976</t>
  </si>
  <si>
    <t>Txn Input RNGSeed:                      13548809432875401272</t>
  </si>
  <si>
    <t>EGenDriverCE (EGen v1.12.0) 56 at 2013-08-23 21:23:36.056. Market Watch Parameters:</t>
  </si>
  <si>
    <t>EGenDriverCE (EGen v1.12.0) 15 at 2013-08-23 21:23:36.056. CE object constructed using constructor 3 (valid for publication: YES).</t>
  </si>
  <si>
    <t>EGenDriverCE (EGen v1.12.0) 15 at 2013-08-23 21:23:36.056. Driver Global Settings:</t>
  </si>
  <si>
    <t>EGenDriverCE (EGen v1.12.0) 15 at 2013-08-23 21:23:36.056. Transaction Mixes:</t>
  </si>
  <si>
    <t>EGenDriverCE (EGen v1.12.0) 15 at 2013-08-23 21:23:36.056. Broker Volume Parameters:  NONE</t>
  </si>
  <si>
    <t>EGenDriverCE (EGen v1.12.0) 15 at 2013-08-23 21:23:36.056. Customer Position Parameters:</t>
  </si>
  <si>
    <t>EGenDriverCE (EGen v1.12.0) 15 at 2013-08-23 21:23:36.056. Market Watch Parameters:</t>
  </si>
  <si>
    <t>EGenDriverCE (EGen v1.12.0) 15 at 2013-08-23 21:23:36.056. Security Detail Parameters:</t>
  </si>
  <si>
    <t>EGenDriverCE (EGen v1.12.0) 15 at 2013-08-23 21:23:36.056. Trade Lookup Parameters:</t>
  </si>
  <si>
    <t>EGenDriverCE (EGen v1.12.0) 15 at 2013-08-23 21:23:36.056. Trade Order Parameters:</t>
  </si>
  <si>
    <t>EGenDriverCE (EGen v1.12.0) 15 at 2013-08-23 21:23:36.056. Trade Update Parameters:</t>
  </si>
  <si>
    <t>EGenDriverCE (EGen v1.12.0) 15 at 2013-08-23 21:23:36.056. Driver CE Partition Settings:</t>
  </si>
  <si>
    <t>EGenDriverCE (EGen v1.12.0) 15 at 2013-08-23 21:23:36.056. Driver CE Settings:</t>
  </si>
  <si>
    <t>Unique ID:                              15</t>
  </si>
  <si>
    <t>Txn Mix RNGSeed:                        13548809428580433935</t>
  </si>
  <si>
    <t>Txn Input RNGSeed:                      13548809432875401231</t>
  </si>
  <si>
    <t>EGenDriverCE (EGen v1.12.0) 34 at 2013-08-23 21:23:36.087. CE object constructed using constructor 3 (valid for publication: YES).</t>
  </si>
  <si>
    <t>EGenDriverCE (EGen v1.12.0) 34 at 2013-08-23 21:23:36.087. Driver Global Settings:</t>
  </si>
  <si>
    <t>EGenDriverCE (EGen v1.12.0) 34 at 2013-08-23 21:23:36.087. Transaction Mixes:</t>
  </si>
  <si>
    <t>EGenDriverCE (EGen v1.12.0) 34 at 2013-08-23 21:23:36.087. Broker Volume Parameters:  NONE</t>
  </si>
  <si>
    <t>EGenDriverCE (EGen v1.12.0) 34 at 2013-08-23 21:23:36.087. Customer Position Parameters:</t>
  </si>
  <si>
    <t>EGenDriverCE (EGen v1.12.0) 34 at 2013-08-23 21:23:36.087. Market Watch Parameters:</t>
  </si>
  <si>
    <t>EGenDriverCE (EGen v1.12.0) 34 at 2013-08-23 21:23:36.087. Security Detail Parameters:</t>
  </si>
  <si>
    <t>EGenDriverCE (EGen v1.12.0) 34 at 2013-08-23 21:23:36.087. Trade Lookup Parameters:</t>
  </si>
  <si>
    <t>EGenDriverCE (EGen v1.12.0) 34 at 2013-08-23 21:23:36.087. Trade Order Parameters:</t>
  </si>
  <si>
    <t>EGenDriverCE (EGen v1.12.0) 34 at 2013-08-23 21:23:36.087. Trade Update Parameters:</t>
  </si>
  <si>
    <t>EGenDriverCE (EGen v1.12.0) 34 at 2013-08-23 21:23:36.087. Driver CE Partition Settings:</t>
  </si>
  <si>
    <t>EGenDriverCE (EGen v1.12.0) 34 at 2013-08-23 21:23:36.087. Driver CE Settings:</t>
  </si>
  <si>
    <t>Unique ID:                              34</t>
  </si>
  <si>
    <t>Txn Mix RNGSeed:                        13548809428580433954</t>
  </si>
  <si>
    <t>Txn Input RNGSeed:                      13548809432875401250</t>
  </si>
  <si>
    <t>EGenDriverCE (EGen v1.12.0) 73 at 2013-08-23 21:23:36.072. CE object constructed using constructor 3 (valid for publication: YES).</t>
  </si>
  <si>
    <t>EGenDriverCE (EGen v1.12.0) 73 at 2013-08-23 21:23:36.072. Driver Global Settings:</t>
  </si>
  <si>
    <t>EGenDriverCE (EGen v1.12.0) 73 at 2013-08-23 21:23:36.072. Transaction Mixes:</t>
  </si>
  <si>
    <t>EGenDriverCE (EGen v1.12.0) 73 at 2013-08-23 21:23:36.072. Broker Volume Parameters:  NONE</t>
  </si>
  <si>
    <t>EGenDriverCE (EGen v1.12.0) 73 at 2013-08-23 21:23:36.072. Customer Position Parameters:</t>
  </si>
  <si>
    <t>EGenDriverCE (EGen v1.12.0) 73 at 2013-08-23 21:23:36.072. Market Watch Parameters:</t>
  </si>
  <si>
    <t>EGenDriverCE (EGen v1.12.0) 73 at 2013-08-23 21:23:36.072. Security Detail Parameters:</t>
  </si>
  <si>
    <t>EGenDriverCE (EGen v1.12.0) 73 at 2013-08-23 21:23:36.072. Trade Lookup Parameters:</t>
  </si>
  <si>
    <t>EGenDriverCE (EGen v1.12.0) 73 at 2013-08-23 21:23:36.072. Trade Order Parameters:</t>
  </si>
  <si>
    <t>EGenDriverCE (EGen v1.12.0) 73 at 2013-08-23 21:23:36.072. Trade Update Parameters:</t>
  </si>
  <si>
    <t>EGenDriverCE (EGen v1.12.0) 73 at 2013-08-23 21:23:36.072. Driver CE Partition Settings:</t>
  </si>
  <si>
    <t>EGenDriverCE (EGen v1.12.0) 73 at 2013-08-23 21:23:36.072. Driver CE Settings:</t>
  </si>
  <si>
    <t>Unique ID:                              73</t>
  </si>
  <si>
    <t>Txn Mix RNGSeed:                        13548809428580433993</t>
  </si>
  <si>
    <t>Txn Input RNGSeed:                      13548809432875401289</t>
  </si>
  <si>
    <t>EGenDriverCE (EGen v1.12.0) 57 at 2013-08-23 21:23:36.072. CE object constructed using constructor 3 (valid for publication: YES).</t>
  </si>
  <si>
    <t>EGenDriverCE (EGen v1.12.0) 57 at 2013-08-23 21:23:36.072. Driver Global Settings:</t>
  </si>
  <si>
    <t>EGenDriverCE (EGen v1.12.0) 57 at 2013-08-23 21:23:36.072. Transaction Mixes:</t>
  </si>
  <si>
    <t>EGenDriverCE (EGen v1.12.0) 57 at 2013-08-23 21:23:36.072. Broker Volume Parameters:  NONE</t>
  </si>
  <si>
    <t>EGenDriverCE (EGen v1.12.0) 57 at 2013-08-23 21:23:36.072. Customer Position Parameters:</t>
  </si>
  <si>
    <t>EGenDriverCE (EGen v1.12.0) 57 at 2013-08-23 21:23:36.072. Market Watch Parameters:</t>
  </si>
  <si>
    <t>EGenDriverCE (EGen v1.12.0) 57 at 2013-08-23 21:23:36.072. Security Detail Parameters:</t>
  </si>
  <si>
    <t>EGenDriverCE (EGen v1.12.0) 57 at 2013-08-23 21:23:36.072. Trade Lookup Parameters:</t>
  </si>
  <si>
    <t>EGenDriverCE (EGen v1.12.0) 57 at 2013-08-23 21:23:36.072. Trade Order Parameters:</t>
  </si>
  <si>
    <t>EGenDriverCE (EGen v1.12.0) 57 at 2013-08-23 21:23:36.072. Trade Update Parameters:</t>
  </si>
  <si>
    <t>EGenDriverCE (EGen v1.12.0) 57 at 2013-08-23 21:23:36.072. Driver CE Partition Settings:</t>
  </si>
  <si>
    <t>EGenDriverCE (EGen v1.12.0) 57 at 2013-08-23 21:23:36.072. Driver CE Settings:</t>
  </si>
  <si>
    <t>Unique ID:                              57</t>
  </si>
  <si>
    <t>Txn Mix RNGSeed:                        13548809428580433977</t>
  </si>
  <si>
    <t>Txn Input RNGSeed:                      13548809432875401273</t>
  </si>
  <si>
    <t>EGenDriverCE (EGen v1.12.0) 16 at 2013-08-23 21:23:36.072. CE object constructed using constructor 3 (valid for publication: YES).</t>
  </si>
  <si>
    <t>EGenDriverCE (EGen v1.12.0) 16 at 2013-08-23 21:23:36.072. Driver Global Settings:</t>
  </si>
  <si>
    <t>EGenDriverCE (EGen v1.12.0) 16 at 2013-08-23 21:23:36.072. Transaction Mixes:</t>
  </si>
  <si>
    <t>EGenDriverCE (EGen v1.12.0) 16 at 2013-08-23 21:23:36.072. Broker Volume Parameters:  NONE</t>
  </si>
  <si>
    <t>EGenDriverCE (EGen v1.12.0) 16 at 2013-08-23 21:23:36.072. Customer Position Parameters:</t>
  </si>
  <si>
    <t>EGenDriverCE (EGen v1.12.0) 16 at 2013-08-23 21:23:36.072. Market Watch Parameters:</t>
  </si>
  <si>
    <t>EGenDriverCE (EGen v1.12.0) 16 at 2013-08-23 21:23:36.072. Security Detail Parameters:</t>
  </si>
  <si>
    <t>EGenDriverCE (EGen v1.12.0) 16 at 2013-08-23 21:23:36.072. Trade Lookup Parameters:</t>
  </si>
  <si>
    <t>EGenDriverCE (EGen v1.12.0) 16 at 2013-08-23 21:23:36.072. Trade Order Parameters:</t>
  </si>
  <si>
    <t>EGenDriverCE (EGen v1.12.0) 16 at 2013-08-23 21:23:36.072. Trade Update Parameters:</t>
  </si>
  <si>
    <t>EGenDriverCE (EGen v1.12.0) 16 at 2013-08-23 21:23:36.072. Driver CE Partition Settings:</t>
  </si>
  <si>
    <t>EGenDriverCE (EGen v1.12.0) 16 at 2013-08-23 21:23:36.072. Driver CE Settings:</t>
  </si>
  <si>
    <t>Unique ID:                              16</t>
  </si>
  <si>
    <t>Txn Mix RNGSeed:                        13548809428580433936</t>
  </si>
  <si>
    <t>Txn Input RNGSeed:                      13548809432875401232</t>
  </si>
  <si>
    <t>EGenDriverCE (EGen v1.12.0) 35 at 2013-08-23 21:23:36.103. CE object constructed using constructor 3 (valid for publication: YES).</t>
  </si>
  <si>
    <t>EGenDriverCE (EGen v1.12.0) 35 at 2013-08-23 21:23:36.103. Driver Global Settings:</t>
  </si>
  <si>
    <t>EGenDriverCE (EGen v1.12.0) 35 at 2013-08-23 21:23:36.103. Transaction Mixes:</t>
  </si>
  <si>
    <t>EGenDriverCE (EGen v1.12.0) 35 at 2013-08-23 21:23:36.103. Broker Volume Parameters:  NONE</t>
  </si>
  <si>
    <t>EGenDriverCE (EGen v1.12.0) 35 at 2013-08-23 21:23:36.103. Customer Position Parameters:</t>
  </si>
  <si>
    <t>EGenDriverCE (EGen v1.12.0) 35 at 2013-08-23 21:23:36.103. Market Watch Parameters:</t>
  </si>
  <si>
    <t>EGenDriverCE (EGen v1.12.0) 35 at 2013-08-23 21:23:36.103. Security Detail Parameters:</t>
  </si>
  <si>
    <t>EGenDriverCE (EGen v1.12.0) 35 at 2013-08-23 21:23:36.103. Trade Lookup Parameters:</t>
  </si>
  <si>
    <t>EGenDriverCE (EGen v1.12.0) 35 at 2013-08-23 21:23:36.103. Trade Order Parameters:</t>
  </si>
  <si>
    <t>EGenDriverCE (EGen v1.12.0) 35 at 2013-08-23 21:23:36.103. Trade Update Parameters:</t>
  </si>
  <si>
    <t>EGenDriverCE (EGen v1.12.0) 35 at 2013-08-23 21:23:36.103. Driver CE Partition Settings:</t>
  </si>
  <si>
    <t>EGenDriverCE (EGen v1.12.0) 35 at 2013-08-23 21:23:36.103. Driver CE Settings:</t>
  </si>
  <si>
    <t>Unique ID:                              35</t>
  </si>
  <si>
    <t>Txn Mix RNGSeed:                        13548827020766478371</t>
  </si>
  <si>
    <t>Txn Input RNGSeed:                      13548827025061445667</t>
  </si>
  <si>
    <t>EGenDriverCE (EGen v1.12.0) 74 at 2013-08-23 21:23:36.087. CE object constructed using constructor 3 (valid for publication: YES).</t>
  </si>
  <si>
    <t>EGenDriverCE (EGen v1.12.0) 74 at 2013-08-23 21:23:36.087. Driver Global Settings:</t>
  </si>
  <si>
    <t>EGenDriverCE (EGen v1.12.0) 74 at 2013-08-23 21:23:36.087. Transaction Mixes:</t>
  </si>
  <si>
    <t>EGenDriverCE (EGen v1.12.0) 74 at 2013-08-23 21:23:36.087. Broker Volume Parameters:  NONE</t>
  </si>
  <si>
    <t>EGenDriverCE (EGen v1.12.0) 74 at 2013-08-23 21:23:36.087. Customer Position Parameters:</t>
  </si>
  <si>
    <t>EGenDriverCE (EGen v1.12.0) 74 at 2013-08-23 21:23:36.087. Market Watch Parameters:</t>
  </si>
  <si>
    <t>EGenDriverCE (EGen v1.12.0) 74 at 2013-08-23 21:23:36.087. Security Detail Parameters:</t>
  </si>
  <si>
    <t>EGenDriverCE (EGen v1.12.0) 74 at 2013-08-23 21:23:36.087. Trade Lookup Parameters:</t>
  </si>
  <si>
    <t>EGenDriverCE (EGen v1.12.0) 74 at 2013-08-23 21:23:36.087. Trade Order Parameters:</t>
  </si>
  <si>
    <t>EGenDriverCE (EGen v1.12.0) 74 at 2013-08-23 21:23:36.087. Trade Update Parameters:</t>
  </si>
  <si>
    <t>EGenDriverCE (EGen v1.12.0) 74 at 2013-08-23 21:23:36.087. Driver CE Partition Settings:</t>
  </si>
  <si>
    <t>EGenDriverCE (EGen v1.12.0) 74 at 2013-08-23 21:23:36.087. Driver CE Settings:</t>
  </si>
  <si>
    <t>Unique ID:                              74</t>
  </si>
  <si>
    <t>Txn Mix RNGSeed:                        13548809428580433994</t>
  </si>
  <si>
    <t>Txn Input RNGSeed:                      13548809432875401290</t>
  </si>
  <si>
    <t>EGenDriverCE (EGen v1.12.0) 17 at 2013-08-23 21:23:36.087. CE object constructed using constructor 3 (valid for publication: YES).</t>
  </si>
  <si>
    <t>EGenDriverCE (EGen v1.12.0) 17 at 2013-08-23 21:23:36.087. Driver Global Settings:</t>
  </si>
  <si>
    <t>EGenDriverCE (EGen v1.12.0) 17 at 2013-08-23 21:23:36.087. Transaction Mixes:</t>
  </si>
  <si>
    <t>EGenDriverCE (EGen v1.12.0) 17 at 2013-08-23 21:23:36.087. Broker Volume Parameters:  NONE</t>
  </si>
  <si>
    <t>EGenDriverCE (EGen v1.12.0) 17 at 2013-08-23 21:23:36.087. Customer Position Parameters:</t>
  </si>
  <si>
    <t>EGenDriverCE (EGen v1.12.0) 17 at 2013-08-23 21:23:36.087. Market Watch Parameters:</t>
  </si>
  <si>
    <t>EGenDriverCE (EGen v1.12.0) 17 at 2013-08-23 21:23:36.087. Security Detail Parameters:</t>
  </si>
  <si>
    <t>EGenDriverCE (EGen v1.12.0) 17 at 2013-08-23 21:23:36.087. Trade Lookup Parameters:</t>
  </si>
  <si>
    <t>EGenDriverCE (EGen v1.12.0) 17 at 2013-08-23 21:23:36.087. Trade Order Parameters:</t>
  </si>
  <si>
    <t>EGenDriverCE (EGen v1.12.0) 17 at 2013-08-23 21:23:36.087. Trade Update Parameters:</t>
  </si>
  <si>
    <t>EGenDriverCE (EGen v1.12.0) 17 at 2013-08-23 21:23:36.087. Driver CE Partition Settings:</t>
  </si>
  <si>
    <t>EGenDriverCE (EGen v1.12.0) 17 at 2013-08-23 21:23:36.087. Driver CE Settings:</t>
  </si>
  <si>
    <t>Unique ID:                              17</t>
  </si>
  <si>
    <t>Txn Mix RNGSeed:                        13548809428580433937</t>
  </si>
  <si>
    <t>Txn Input RNGSeed:                      13548809432875401233</t>
  </si>
  <si>
    <t>EGenDriverCE (EGen v1.12.0) 36 at 2013-08-23 21:23:36.118. CE object constructed using constructor 3 (valid for publication: YES).</t>
  </si>
  <si>
    <t>EGenDriverCE (EGen v1.12.0) 36 at 2013-08-23 21:23:36.118. Driver Global Settings:</t>
  </si>
  <si>
    <t>EGenDriverCE (EGen v1.12.0) 36 at 2013-08-23 21:23:36.118. Transaction Mixes:</t>
  </si>
  <si>
    <t>EGenDriverCE (EGen v1.12.0) 36 at 2013-08-23 21:23:36.118. Broker Volume Parameters:  NONE</t>
  </si>
  <si>
    <t>EGenDriverCE (EGen v1.12.0) 36 at 2013-08-23 21:23:36.118. Customer Position Parameters:</t>
  </si>
  <si>
    <t>EGenDriverCE (EGen v1.12.0) 36 at 2013-08-23 21:23:36.118. Market Watch Parameters:</t>
  </si>
  <si>
    <t>EGenDriverCE (EGen v1.12.0) 36 at 2013-08-23 21:23:36.118. Security Detail Parameters:</t>
  </si>
  <si>
    <t>EGenDriverCE (EGen v1.12.0) 36 at 2013-08-23 21:23:36.118. Trade Lookup Parameters:</t>
  </si>
  <si>
    <t>EGenDriverCE (EGen v1.12.0) 36 at 2013-08-23 21:23:36.118. Trade Order Parameters:</t>
  </si>
  <si>
    <t>EGenDriverCE (EGen v1.12.0) 36 at 2013-08-23 21:23:36.118. Trade Update Parameters:</t>
  </si>
  <si>
    <t>EGenDriverCE (EGen v1.12.0) 36 at 2013-08-23 21:23:36.118. Driver CE Partition Settings:</t>
  </si>
  <si>
    <t>EGenDriverCE (EGen v1.12.0) 36 at 2013-08-23 21:23:36.118. Driver CE Settings:</t>
  </si>
  <si>
    <t>Unique ID:                              36</t>
  </si>
  <si>
    <t>Txn Mix RNGSeed:                        13548827020766478372</t>
  </si>
  <si>
    <t>Txn Input RNGSeed:                      13548827025061445668</t>
  </si>
  <si>
    <t>EGenDriverCE (EGen v1.12.0) 75 at 2013-08-23 21:23:36.103. CE object constructed using constructor 3 (valid for publication: YES).</t>
  </si>
  <si>
    <t>EGenDriverCE (EGen v1.12.0) 75 at 2013-08-23 21:23:36.103. Driver Global Settings:</t>
  </si>
  <si>
    <t>EGenDriverCE (EGen v1.12.0) 75 at 2013-08-23 21:23:36.103. Transaction Mixes:</t>
  </si>
  <si>
    <t>EGenDriverCE (EGen v1.12.0) 75 at 2013-08-23 21:23:36.103. Broker Volume Parameters:  NONE</t>
  </si>
  <si>
    <t>EGenDriverCE (EGen v1.12.0) 75 at 2013-08-23 21:23:36.103. Customer Position Parameters:</t>
  </si>
  <si>
    <t>EGenDriverCE (EGen v1.12.0) 75 at 2013-08-23 21:23:36.103. Market Watch Parameters:</t>
  </si>
  <si>
    <t>EGenDriverCE (EGen v1.12.0) 75 at 2013-08-23 21:23:36.103. Security Detail Parameters:</t>
  </si>
  <si>
    <t>EGenDriverCE (EGen v1.12.0) 75 at 2013-08-23 21:23:36.103. Trade Lookup Parameters:</t>
  </si>
  <si>
    <t>EGenDriverCE (EGen v1.12.0) 75 at 2013-08-23 21:23:36.103. Trade Order Parameters:</t>
  </si>
  <si>
    <t>EGenDriverCE (EGen v1.12.0) 75 at 2013-08-23 21:23:36.103. Trade Update Parameters:</t>
  </si>
  <si>
    <t>EGenDriverCE (EGen v1.12.0) 75 at 2013-08-23 21:23:36.103. Driver CE Partition Settings:</t>
  </si>
  <si>
    <t>EGenDriverCE (EGen v1.12.0) 75 at 2013-08-23 21:23:36.103. Driver CE Settings:</t>
  </si>
  <si>
    <t>Unique ID:                              75</t>
  </si>
  <si>
    <t>Txn Mix RNGSeed:                        13548827020766478411</t>
  </si>
  <si>
    <t>Txn Input RNGSeed:                      13548827025061445707</t>
  </si>
  <si>
    <t>EGenDriverCE (EGen v1.12.0) 18 at 2013-08-23 21:23:36.103. Driver Global Settings:</t>
  </si>
  <si>
    <t>EGenDriverCE (EGen v1.12.0) 18 at 2013-08-23 21:23:36.103. Transaction Mixes:</t>
  </si>
  <si>
    <t>EGenDriverCE (EGen v1.12.0) 18 at 2013-08-23 21:23:36.103. Broker Volume Parameters:  NONE</t>
  </si>
  <si>
    <t>EGenDriverCE (EGen v1.12.0) 18 at 2013-08-23 21:23:36.103. Customer Position Parameters:</t>
  </si>
  <si>
    <t>EGenDriverCE (EGen v1.12.0) 18 at 2013-08-23 21:23:36.103. CE object constructed using constructor 3 (valid for publication: YES).</t>
  </si>
  <si>
    <t>EGenDriverCE (EGen v1.12.0) 18 at 2013-08-23 21:23:36.103. Market Watch Parameters:</t>
  </si>
  <si>
    <t>EGenDriverCE (EGen v1.12.0) 18 at 2013-08-23 21:23:36.103. Security Detail Parameters:</t>
  </si>
  <si>
    <t>EGenDriverCE (EGen v1.12.0) 18 at 2013-08-23 21:23:36.103. Trade Lookup Parameters:</t>
  </si>
  <si>
    <t>EGenDriverCE (EGen v1.12.0) 18 at 2013-08-23 21:23:36.103. Trade Order Parameters:</t>
  </si>
  <si>
    <t>EGenDriverCE (EGen v1.12.0) 18 at 2013-08-23 21:23:36.103. Trade Update Parameters:</t>
  </si>
  <si>
    <t>EGenDriverCE (EGen v1.12.0) 18 at 2013-08-23 21:23:36.103. Driver CE Partition Settings:</t>
  </si>
  <si>
    <t>EGenDriverCE (EGen v1.12.0) 18 at 2013-08-23 21:23:36.103. Driver CE Settings:</t>
  </si>
  <si>
    <t>Unique ID:                              18</t>
  </si>
  <si>
    <t>Txn Mix RNGSeed:                        13548827020766478354</t>
  </si>
  <si>
    <t>Txn Input RNGSeed:                      13548827025061445650</t>
  </si>
  <si>
    <t>EGenDriverCE (EGen v1.12.0) 37 at 2013-08-23 21:23:36.134. CE object constructed using constructor 3 (valid for publication: YES).</t>
  </si>
  <si>
    <t>EGenDriverCE (EGen v1.12.0) 37 at 2013-08-23 21:23:36.134. Driver Global Settings:</t>
  </si>
  <si>
    <t>EGenDriverCE (EGen v1.12.0) 37 at 2013-08-23 21:23:36.134. Transaction Mixes:</t>
  </si>
  <si>
    <t>EGenDriverCE (EGen v1.12.0) 37 at 2013-08-23 21:23:36.134. Broker Volume Parameters:  NONE</t>
  </si>
  <si>
    <t>EGenDriverCE (EGen v1.12.0) 37 at 2013-08-23 21:23:36.134. Customer Position Parameters:</t>
  </si>
  <si>
    <t>EGenDriverCE (EGen v1.12.0) 37 at 2013-08-23 21:23:36.134. Market Watch Parameters:</t>
  </si>
  <si>
    <t>EGenDriverCE (EGen v1.12.0) 37 at 2013-08-23 21:23:36.134. Trade Lookup Parameters:</t>
  </si>
  <si>
    <t>EGenDriverCE (EGen v1.12.0) 37 at 2013-08-23 21:23:36.134. Trade Order Parameters:</t>
  </si>
  <si>
    <t>EGenDriverCE (EGen v1.12.0) 37 at 2013-08-23 21:23:36.134. Trade Update Parameters:</t>
  </si>
  <si>
    <t>EGenDriverCE (EGen v1.12.0) 37 at 2013-08-23 21:23:36.134. Driver CE Partition Settings:</t>
  </si>
  <si>
    <t>EGenDriverCE (EGen v1.12.0) 37 at 2013-08-23 21:23:36.134. Driver CE Settings:</t>
  </si>
  <si>
    <t>Unique ID:                              37</t>
  </si>
  <si>
    <t>Txn Mix RNGSeed:                        13548827020766478373</t>
  </si>
  <si>
    <t>Txn Input RNGSeed:                      13548827025061445669</t>
  </si>
  <si>
    <t>EGenDriverCE (EGen v1.12.0) 37 at 2013-08-23 21:23:36.134. Security Detail Parameters:</t>
  </si>
  <si>
    <t>EGenDriverCE (EGen v1.12.0) 76 at 2013-08-23 21:23:36.118. CE object constructed using constructor 3 (valid for publication: YES).</t>
  </si>
  <si>
    <t>EGenDriverCE (EGen v1.12.0) 76 at 2013-08-23 21:23:36.118. Driver Global Settings:</t>
  </si>
  <si>
    <t>EGenDriverCE (EGen v1.12.0) 76 at 2013-08-23 21:23:36.118. Transaction Mixes:</t>
  </si>
  <si>
    <t>EGenDriverCE (EGen v1.12.0) 76 at 2013-08-23 21:23:36.118. Broker Volume Parameters:  NONE</t>
  </si>
  <si>
    <t>EGenDriverCE (EGen v1.12.0) 76 at 2013-08-23 21:23:36.118. Customer Position Parameters:</t>
  </si>
  <si>
    <t>EGenDriverCE (EGen v1.12.0) 76 at 2013-08-23 21:23:36.118. Market Watch Parameters:</t>
  </si>
  <si>
    <t>EGenDriverCE (EGen v1.12.0) 76 at 2013-08-23 21:23:36.118. Security Detail Parameters:</t>
  </si>
  <si>
    <t>EGenDriverCE (EGen v1.12.0) 76 at 2013-08-23 21:23:36.118. Trade Lookup Parameters:</t>
  </si>
  <si>
    <t>EGenDriverCE (EGen v1.12.0) 76 at 2013-08-23 21:23:36.118. Trade Order Parameters:</t>
  </si>
  <si>
    <t>EGenDriverCE (EGen v1.12.0) 76 at 2013-08-23 21:23:36.118. Trade Update Parameters:</t>
  </si>
  <si>
    <t>EGenDriverCE (EGen v1.12.0) 76 at 2013-08-23 21:23:36.118. Driver CE Partition Settings:</t>
  </si>
  <si>
    <t>EGenDriverCE (EGen v1.12.0) 76 at 2013-08-23 21:23:36.118.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</si>
  <si>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</si>
  <si>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</si>
  <si>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</si>
  <si>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EGenDriverCE (EGen v1.12.0) 19 at 2013-08-23 21:23:36.118. CE object constructed using constructor 3 (valid for publication: YES).</t>
  </si>
  <si>
    <t>EGenDriverCE (EGen v1.12.0) 19 at 2013-08-23 21:23:36.118. Driver Global Settings:</t>
  </si>
  <si>
    <t>EGenDriverCE (EGen v1.12.0) 19 at 2013-08-23 21:23:36.118. Transaction Mixes:</t>
  </si>
  <si>
    <t>EGenDriverCE (EGen v1.12.0) 19 at 2013-08-23 21:23:36.118. Broker Volume Parameters:  NONE</t>
  </si>
  <si>
    <t>EGenDriverCE (EGen v1.12.0) 19 at 2013-08-23 21:23:36.118. Customer Position Parameters:</t>
  </si>
  <si>
    <t>EGenDriverCE (EGen v1.12.0) 19 at 2013-08-23 21:23:36.118. Market Watch Parameters:</t>
  </si>
  <si>
    <t>EGenDriverCE (EGen v1.12.0) 19 at 2013-08-23 21:23:36.118. Security Detail Parameters:</t>
  </si>
  <si>
    <t>EGenDriverCE (EGen v1.12.0) 19 at 2013-08-23 21:23:36.118. Trade Lookup Parameters:</t>
  </si>
  <si>
    <t>EGenDriverCE (EGen v1.12.0) 19 at 2013-08-23 21:23:36.118. Trade Order Parameters:</t>
  </si>
  <si>
    <t>EGenDriverCE (EGen v1.12.0) 19 at 2013-08-23 21:23:36.118. Trade Update Parameters:</t>
  </si>
  <si>
    <t>EGenDriverCE (EGen v1.12.0) 19 at 2013-08-23 21:23:36.118. Driver CE Partition Settings:</t>
  </si>
  <si>
    <t>EGenDriverCE (EGen v1.12.0) 19 at 2013-08-23 21:23:36.118.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</si>
  <si>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</si>
  <si>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</si>
  <si>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</si>
  <si>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38 at 2013-08-23 21:23:36.150. CE object constructed using constructor 3 (valid for publication: YES).</t>
  </si>
  <si>
    <t>EGenDriverCE (EGen v1.12.0) 38 at 2013-08-23 21:23:36.150. Driver Global Settings:</t>
  </si>
  <si>
    <t>EGenDriverCE (EGen v1.12.0) 38 at 2013-08-23 21:23:36.150. Transaction Mixes:</t>
  </si>
  <si>
    <t>EGenDriverCE (EGen v1.12.0) 38 at 2013-08-23 21:23:36.150. Broker Volume Parameters:  NONE</t>
  </si>
  <si>
    <t>EGenDriverCE (EGen v1.12.0) 38 at 2013-08-23 21:23:36.150. Customer Position Parameters:</t>
  </si>
  <si>
    <t>EGenDriverCE (EGen v1.12.0) 38 at 2013-08-23 21:23:36.150. Market Watch Parameters:</t>
  </si>
  <si>
    <t>EGenDriverCE (EGen v1.12.0) 38 at 2013-08-23 21:23:36.150. Security Detail Parameters:</t>
  </si>
  <si>
    <t>EGenDriverCE (EGen v1.12.0) 38 at 2013-08-23 21:23:36.150. Trade Lookup Parameters:</t>
  </si>
  <si>
    <t>EGenDriverCE (EGen v1.12.0) 38 at 2013-08-23 21:23:36.150. Trade Order Parameters:</t>
  </si>
  <si>
    <t>EGenDriverCE (EGen v1.12.0) 38 at 2013-08-23 21:23:36.150. Trade Update Parameters:</t>
  </si>
  <si>
    <t>EGenDriverCE (EGen v1.12.0) 38 at 2013-08-23 21:23:36.150. Driver CE Partition Settings:</t>
  </si>
  <si>
    <t>EGenDriverCE (EGen v1.12.0) 38 at 2013-08-23 21:23:36.150. Driver CE Settings:</t>
  </si>
  <si>
    <t>Unique ID:                              38</t>
  </si>
  <si>
    <t>Txn Mix RNGSeed:                        13548827020766478374</t>
  </si>
  <si>
    <t>Txn Input RNGSeed:                      13548827025061445670</t>
  </si>
  <si>
    <t>EGenDriverDM (EGen v1.12.0) 20 at 2013-08-23 21:23:36.134. Driver Global Settings:</t>
  </si>
  <si>
    <t>EGenDriverDM (EGen v1.12.0) 20 at 2013-08-23 21:23:36.134. Driver DM Settings:</t>
  </si>
  <si>
    <t>RNGSeed:                                13548827020766478356</t>
  </si>
  <si>
    <t>EGenDriverDM (EGen v1.12.0) 20 at 2013-08-23 21:23:36.134. DM object constructed using constructor 1 (valid for publication: YES).</t>
  </si>
  <si>
    <t>Data Maintenance thread started (thread #19).</t>
  </si>
  <si>
    <t>START</t>
  </si>
  <si>
    <t>EGenDriverCE (EGen v1.12.0) 38 at 2013-08-23 21:23:45.307. Transaction Mixes:</t>
  </si>
  <si>
    <t>EGenDriverCE (EGen v1.12.0) 38 at 2013-08-23 21:23:45.307. Broker Volume Parameters:  NONE</t>
  </si>
  <si>
    <t>EGenDriverCE (EGen v1.12.0) 38 at 2013-08-23 21:23:45.307. Customer Position Parameters:</t>
  </si>
  <si>
    <t>EGenDriverCE (EGen v1.12.0) 38 at 2013-08-23 21:23:45.307. Market Watch Parameters:</t>
  </si>
  <si>
    <t>EGenDriverCE (EGen v1.12.0) 38 at 2013-08-23 21:23:45.307. Security Detail Parameters:</t>
  </si>
  <si>
    <t>EGenDriverCE (EGen v1.12.0) 38 at 2013-08-23 21:23:45.307. Trade Lookup Parameters:</t>
  </si>
  <si>
    <t>EGenDriverCE (EGen v1.12.0) 38 at 2013-08-23 21:23:45.307. Trade Order Parameters:</t>
  </si>
  <si>
    <t>EGenDriverCE (EGen v1.12.0) 38 at 2013-08-23 21:23:45.307. Trade Update Parameters:</t>
  </si>
  <si>
    <t>EGenDriverCE (EGen v1.12.0) 37 at 2013-08-23 21:23:45.307. Broker Volume Parameters:  NONE</t>
  </si>
  <si>
    <t>EGenDriverCE (EGen v1.12.0) 37 at 2013-08-23 21:23:45.307. Customer Position Parameters:</t>
  </si>
  <si>
    <t>EGenDriverCE (EGen v1.12.0) 37 at 2013-08-23 21:23:45.307. Market Watch Parameters:</t>
  </si>
  <si>
    <t>EGenDriverCE (EGen v1.12.0) 37 at 2013-08-23 21:23:45.307. Security Detail Parameters:</t>
  </si>
  <si>
    <t>EGenDriverCE (EGen v1.12.0) 37 at 2013-08-23 21:23:45.307. Trade Lookup Parameters:</t>
  </si>
  <si>
    <t>EGenDriverCE (EGen v1.12.0) 37 at 2013-08-23 21:23:45.307. Trade Order Parameters:</t>
  </si>
  <si>
    <t>EGenDriverCE (EGen v1.12.0) 37 at 2013-08-23 21:23:45.307. Trade Update Parameters:</t>
  </si>
  <si>
    <t>EGenDriverCE (EGen v1.12.0) 37 at 2013-08-23 21:23:45.307. Transaction Mixes:</t>
  </si>
  <si>
    <t>EGenDriverCE (EGen v1.12.0) 36 at 2013-08-23 21:23:45.307. Transaction Mixes:</t>
  </si>
  <si>
    <t>EGenDriverCE (EGen v1.12.0) 36 at 2013-08-23 21:23:45.307. Broker Volume Parameters:  NONE</t>
  </si>
  <si>
    <t>EGenDriverCE (EGen v1.12.0) 36 at 2013-08-23 21:23:45.307. Customer Position Parameters:</t>
  </si>
  <si>
    <t>EGenDriverCE (EGen v1.12.0) 36 at 2013-08-23 21:23:45.307. Market Watch Parameters:</t>
  </si>
  <si>
    <t>EGenDriverCE (EGen v1.12.0) 36 at 2013-08-23 21:23:45.307. Security Detail Parameters:</t>
  </si>
  <si>
    <t>EGenDriverCE (EGen v1.12.0) 36 at 2013-08-23 21:23:45.307. Trade Lookup Parameters:</t>
  </si>
  <si>
    <t>EGenDriverCE (EGen v1.12.0) 36 at 2013-08-23 21:23:45.307. Trade Order Parameters:</t>
  </si>
  <si>
    <t>EGenDriverCE (EGen v1.12.0) 36 at 2013-08-23 21:23:45.307. Trade Update Parameters:</t>
  </si>
  <si>
    <t>EGenDriverCE (EGen v1.12.0) 35 at 2013-08-23 21:23:45.307. Transaction Mixes:</t>
  </si>
  <si>
    <t>EGenDriverCE (EGen v1.12.0) 35 at 2013-08-23 21:23:45.307. Broker Volume Parameters:  NONE</t>
  </si>
  <si>
    <t>EGenDriverCE (EGen v1.12.0) 35 at 2013-08-23 21:23:45.307. Customer Position Parameters:</t>
  </si>
  <si>
    <t>EGenDriverCE (EGen v1.12.0) 35 at 2013-08-23 21:23:45.307. Market Watch Parameters:</t>
  </si>
  <si>
    <t>EGenDriverCE (EGen v1.12.0) 35 at 2013-08-23 21:23:45.307. Security Detail Parameters:</t>
  </si>
  <si>
    <t>EGenDriverCE (EGen v1.12.0) 35 at 2013-08-23 21:23:45.307. Trade Lookup Parameters:</t>
  </si>
  <si>
    <t>EGenDriverCE (EGen v1.12.0) 35 at 2013-08-23 21:23:45.307. Trade Order Parameters:</t>
  </si>
  <si>
    <t>EGenDriverCE (EGen v1.12.0) 35 at 2013-08-23 21:23:45.307. Trade Update Parameters:</t>
  </si>
  <si>
    <t>EGenDriverCE (EGen v1.12.0) 34 at 2013-08-23 21:23:45.307. Transaction Mixes:</t>
  </si>
  <si>
    <t>EGenDriverCE (EGen v1.12.0) 34 at 2013-08-23 21:23:45.307. Broker Volume Parameters:  NONE</t>
  </si>
  <si>
    <t>EGenDriverCE (EGen v1.12.0) 34 at 2013-08-23 21:23:45.307. Customer Position Parameters:</t>
  </si>
  <si>
    <t>EGenDriverCE (EGen v1.12.0) 34 at 2013-08-23 21:23:45.307. Market Watch Parameters:</t>
  </si>
  <si>
    <t>EGenDriverCE (EGen v1.12.0) 34 at 2013-08-23 21:23:45.307. Security Detail Parameters:</t>
  </si>
  <si>
    <t>EGenDriverCE (EGen v1.12.0) 34 at 2013-08-23 21:23:45.307. Trade Lookup Parameters:</t>
  </si>
  <si>
    <t>EGenDriverCE (EGen v1.12.0) 34 at 2013-08-23 21:23:45.307. Trade Order Parameters:</t>
  </si>
  <si>
    <t>EGenDriverCE (EGen v1.12.0) 34 at 2013-08-23 21:23:45.307. Trade Update Parameters:</t>
  </si>
  <si>
    <t>EGenDriverCE (EGen v1.12.0) 33 at 2013-08-23 21:23:45.307. Transaction Mixes:</t>
  </si>
  <si>
    <t>EGenDriverCE (EGen v1.12.0) 33 at 2013-08-23 21:23:45.307. Broker Volume Parameters:  NONE</t>
  </si>
  <si>
    <t>EGenDriverCE (EGen v1.12.0) 33 at 2013-08-23 21:23:45.307. Customer Position Parameters:</t>
  </si>
  <si>
    <t>EGenDriverCE (EGen v1.12.0) 33 at 2013-08-23 21:23:45.307. Market Watch Parameters:</t>
  </si>
  <si>
    <t>EGenDriverCE (EGen v1.12.0) 33 at 2013-08-23 21:23:45.307. Security Detail Parameters:</t>
  </si>
  <si>
    <t>EGenDriverCE (EGen v1.12.0) 33 at 2013-08-23 21:23:45.307. Trade Lookup Parameters:</t>
  </si>
  <si>
    <t>EGenDriverCE (EGen v1.12.0) 33 at 2013-08-23 21:23:45.307. Trade Order Parameters:</t>
  </si>
  <si>
    <t>EGenDriverCE (EGen v1.12.0) 33 at 2013-08-23 21:23:45.307. Trade Update Parameters:</t>
  </si>
  <si>
    <t>EGenDriverCE (EGen v1.12.0) 32 at 2013-08-23 21:23:45.307. Transaction Mixes:</t>
  </si>
  <si>
    <t>EGenDriverCE (EGen v1.12.0) 32 at 2013-08-23 21:23:45.307. Broker Volume Parameters:  NONE</t>
  </si>
  <si>
    <t>EGenDriverCE (EGen v1.12.0) 32 at 2013-08-23 21:23:45.307. Customer Position Parameters:</t>
  </si>
  <si>
    <t>EGenDriverCE (EGen v1.12.0) 32 at 2013-08-23 21:23:45.307. Market Watch Parameters:</t>
  </si>
  <si>
    <t>EGenDriverCE (EGen v1.12.0) 32 at 2013-08-23 21:23:45.307. Security Detail Parameters:</t>
  </si>
  <si>
    <t>EGenDriverCE (EGen v1.12.0) 32 at 2013-08-23 21:23:45.307. Trade Lookup Parameters:</t>
  </si>
  <si>
    <t>EGenDriverCE (EGen v1.12.0) 32 at 2013-08-23 21:23:45.307. Trade Order Parameters:</t>
  </si>
  <si>
    <t>EGenDriverCE (EGen v1.12.0) 32 at 2013-08-23 21:23:45.307. Trade Update Parameters:</t>
  </si>
  <si>
    <t>EGenDriverCE (EGen v1.12.0) 31 at 2013-08-23 21:23:45.307. Transaction Mixes:</t>
  </si>
  <si>
    <t>EGenDriverCE (EGen v1.12.0) 31 at 2013-08-23 21:23:45.307. Broker Volume Parameters:  NONE</t>
  </si>
  <si>
    <t>EGenDriverCE (EGen v1.12.0) 31 at 2013-08-23 21:23:45.307. Customer Position Parameters:</t>
  </si>
  <si>
    <t>EGenDriverCE (EGen v1.12.0) 31 at 2013-08-23 21:23:45.307. Market Watch Parameters:</t>
  </si>
  <si>
    <t>EGenDriverCE (EGen v1.12.0) 31 at 2013-08-23 21:23:45.307. Security Detail Parameters:</t>
  </si>
  <si>
    <t>EGenDriverCE (EGen v1.12.0) 31 at 2013-08-23 21:23:45.307. Trade Lookup Parameters:</t>
  </si>
  <si>
    <t>EGenDriverCE (EGen v1.12.0) 31 at 2013-08-23 21:23:45.307. Trade Order Parameters:</t>
  </si>
  <si>
    <t>EGenDriverCE (EGen v1.12.0) 31 at 2013-08-23 21:23:45.307. Trade Update Parameters:</t>
  </si>
  <si>
    <t>EGenDriverCE (EGen v1.12.0) 30 at 2013-08-23 21:23:45.307. Transaction Mixes:</t>
  </si>
  <si>
    <t>EGenDriverCE (EGen v1.12.0) 30 at 2013-08-23 21:23:45.307. Broker Volume Parameters:  NONE</t>
  </si>
  <si>
    <t>EGenDriverCE (EGen v1.12.0) 30 at 2013-08-23 21:23:45.307. Customer Position Parameters:</t>
  </si>
  <si>
    <t>EGenDriverCE (EGen v1.12.0) 30 at 2013-08-23 21:23:45.307. Market Watch Parameters:</t>
  </si>
  <si>
    <t>EGenDriverCE (EGen v1.12.0) 30 at 2013-08-23 21:23:45.307. Security Detail Parameters:</t>
  </si>
  <si>
    <t>EGenDriverCE (EGen v1.12.0) 30 at 2013-08-23 21:23:45.307. Trade Lookup Parameters:</t>
  </si>
  <si>
    <t>EGenDriverCE (EGen v1.12.0) 30 at 2013-08-23 21:23:45.307. Trade Order Parameters:</t>
  </si>
  <si>
    <t>EGenDriverCE (EGen v1.12.0) 30 at 2013-08-23 21:23:45.307. Trade Update Parameters:</t>
  </si>
  <si>
    <t>EGenDriverCE (EGen v1.12.0) 29 at 2013-08-23 21:23:45.307. Transaction Mixes:</t>
  </si>
  <si>
    <t>EGenDriverCE (EGen v1.12.0) 29 at 2013-08-23 21:23:45.307. Broker Volume Parameters:  NONE</t>
  </si>
  <si>
    <t>EGenDriverCE (EGen v1.12.0) 29 at 2013-08-23 21:23:45.307. Customer Position Parameters:</t>
  </si>
  <si>
    <t>EGenDriverCE (EGen v1.12.0) 29 at 2013-08-23 21:23:45.307. Market Watch Parameters:</t>
  </si>
  <si>
    <t>EGenDriverCE (EGen v1.12.0) 29 at 2013-08-23 21:23:45.307. Security Detail Parameters:</t>
  </si>
  <si>
    <t>EGenDriverCE (EGen v1.12.0) 29 at 2013-08-23 21:23:45.307. Trade Lookup Parameters:</t>
  </si>
  <si>
    <t>EGenDriverCE (EGen v1.12.0) 29 at 2013-08-23 21:23:45.307. Trade Order Parameters:</t>
  </si>
  <si>
    <t>EGenDriverCE (EGen v1.12.0) 29 at 2013-08-23 21:23:45.307. Trade Update Parameters:</t>
  </si>
  <si>
    <t>EGenDriverCE (EGen v1.12.0) 28 at 2013-08-23 21:23:45.307. Transaction Mixes:</t>
  </si>
  <si>
    <t>EGenDriverCE (EGen v1.12.0) 28 at 2013-08-23 21:23:45.307. Broker Volume Parameters:  NONE</t>
  </si>
  <si>
    <t>EGenDriverCE (EGen v1.12.0) 28 at 2013-08-23 21:23:45.307. Customer Position Parameters:</t>
  </si>
  <si>
    <t>EGenDriverCE (EGen v1.12.0) 28 at 2013-08-23 21:23:45.307. Market Watch Parameters:</t>
  </si>
  <si>
    <t>EGenDriverCE (EGen v1.12.0) 28 at 2013-08-23 21:23:45.307. Security Detail Parameters:</t>
  </si>
  <si>
    <t>EGenDriverCE (EGen v1.12.0) 28 at 2013-08-23 21:23:45.307. Trade Lookup Parameters:</t>
  </si>
  <si>
    <t>EGenDriverCE (EGen v1.12.0) 28 at 2013-08-23 21:23:45.307. Trade Order Parameters:</t>
  </si>
  <si>
    <t>EGenDriverCE (EGen v1.12.0) 28 at 2013-08-23 21:23:45.307. Trade Update Parameters:</t>
  </si>
  <si>
    <t>EGenDriverCE (EGen v1.12.0) 27 at 2013-08-23 21:23:45.307. Transaction Mixes:</t>
  </si>
  <si>
    <t>EGenDriverCE (EGen v1.12.0) 27 at 2013-08-23 21:23:45.307. Broker Volume Parameters:  NONE</t>
  </si>
  <si>
    <t>EGenDriverCE (EGen v1.12.0) 27 at 2013-08-23 21:23:45.307. Customer Position Parameters:</t>
  </si>
  <si>
    <t>EGenDriverCE (EGen v1.12.0) 27 at 2013-08-23 21:23:45.307. Market Watch Parameters:</t>
  </si>
  <si>
    <t>EGenDriverCE (EGen v1.12.0) 27 at 2013-08-23 21:23:45.307. Security Detail Parameters:</t>
  </si>
  <si>
    <t>EGenDriverCE (EGen v1.12.0) 27 at 2013-08-23 21:23:45.307. Trade Lookup Parameters:</t>
  </si>
  <si>
    <t>EGenDriverCE (EGen v1.12.0) 27 at 2013-08-23 21:23:45.307. Trade Order Parameters:</t>
  </si>
  <si>
    <t>EGenDriverCE (EGen v1.12.0) 27 at 2013-08-23 21:23:45.307. Trade Update Parameters:</t>
  </si>
  <si>
    <t>EGenDriverCE (EGen v1.12.0) 26 at 2013-08-23 21:23:45.307. Transaction Mixes:</t>
  </si>
  <si>
    <t>EGenDriverCE (EGen v1.12.0) 26 at 2013-08-23 21:23:45.307. Broker Volume Parameters:  NONE</t>
  </si>
  <si>
    <t>EGenDriverCE (EGen v1.12.0) 26 at 2013-08-23 21:23:45.307. Customer Position Parameters:</t>
  </si>
  <si>
    <t>EGenDriverCE (EGen v1.12.0) 26 at 2013-08-23 21:23:45.307. Market Watch Parameters:</t>
  </si>
  <si>
    <t>EGenDriverCE (EGen v1.12.0) 26 at 2013-08-23 21:23:45.307. Security Detail Parameters:</t>
  </si>
  <si>
    <t>EGenDriverCE (EGen v1.12.0) 26 at 2013-08-23 21:23:45.307. Trade Lookup Parameters:</t>
  </si>
  <si>
    <t>EGenDriverCE (EGen v1.12.0) 26 at 2013-08-23 21:23:45.307. Trade Order Parameters:</t>
  </si>
  <si>
    <t>EGenDriverCE (EGen v1.12.0) 26 at 2013-08-23 21:23:45.307. Trade Update Parameters:</t>
  </si>
  <si>
    <t>EGenDriverCE (EGen v1.12.0) 25 at 2013-08-23 21:23:45.307. Transaction Mixes:</t>
  </si>
  <si>
    <t>EGenDriverCE (EGen v1.12.0) 25 at 2013-08-23 21:23:45.307. Broker Volume Parameters:  NONE</t>
  </si>
  <si>
    <t>EGenDriverCE (EGen v1.12.0) 25 at 2013-08-23 21:23:45.307. Customer Position Parameters:</t>
  </si>
  <si>
    <t>EGenDriverCE (EGen v1.12.0) 25 at 2013-08-23 21:23:45.307. Market Watch Parameters:</t>
  </si>
  <si>
    <t>EGenDriverCE (EGen v1.12.0) 25 at 2013-08-23 21:23:45.307. Security Detail Parameters:</t>
  </si>
  <si>
    <t>EGenDriverCE (EGen v1.12.0) 25 at 2013-08-23 21:23:45.307. Trade Lookup Parameters:</t>
  </si>
  <si>
    <t>EGenDriverCE (EGen v1.12.0) 25 at 2013-08-23 21:23:45.307. Trade Order Parameters:</t>
  </si>
  <si>
    <t>EGenDriverCE (EGen v1.12.0) 25 at 2013-08-23 21:23:45.307. Trade Update Parameters:</t>
  </si>
  <si>
    <t>EGenDriverCE (EGen v1.12.0) 24 at 2013-08-23 21:23:45.307. Transaction Mixes:</t>
  </si>
  <si>
    <t>EGenDriverCE (EGen v1.12.0) 24 at 2013-08-23 21:23:45.307. Broker Volume Parameters:  NONE</t>
  </si>
  <si>
    <t>EGenDriverCE (EGen v1.12.0) 24 at 2013-08-23 21:23:45.307. Customer Position Parameters:</t>
  </si>
  <si>
    <t>EGenDriverCE (EGen v1.12.0) 24 at 2013-08-23 21:23:45.307. Market Watch Parameters:</t>
  </si>
  <si>
    <t>EGenDriverCE (EGen v1.12.0) 24 at 2013-08-23 21:23:45.307. Security Detail Parameters:</t>
  </si>
  <si>
    <t>EGenDriverCE (EGen v1.12.0) 24 at 2013-08-23 21:23:45.307. Trade Lookup Parameters:</t>
  </si>
  <si>
    <t>EGenDriverCE (EGen v1.12.0) 24 at 2013-08-23 21:23:45.307. Trade Order Parameters:</t>
  </si>
  <si>
    <t>EGenDriverCE (EGen v1.12.0) 24 at 2013-08-23 21:23:45.307. Trade Update Parameters:</t>
  </si>
  <si>
    <t>EGenDriverCE (EGen v1.12.0) 23 at 2013-08-23 21:23:45.307. Transaction Mixes:</t>
  </si>
  <si>
    <t>EGenDriverCE (EGen v1.12.0) 23 at 2013-08-23 21:23:45.307. Broker Volume Parameters:  NONE</t>
  </si>
  <si>
    <t>EGenDriverCE (EGen v1.12.0) 23 at 2013-08-23 21:23:45.307. Customer Position Parameters:</t>
  </si>
  <si>
    <t>EGenDriverCE (EGen v1.12.0) 23 at 2013-08-23 21:23:45.307. Market Watch Parameters:</t>
  </si>
  <si>
    <t>EGenDriverCE (EGen v1.12.0) 23 at 2013-08-23 21:23:45.307. Security Detail Parameters:</t>
  </si>
  <si>
    <t>EGenDriverCE (EGen v1.12.0) 23 at 2013-08-23 21:23:45.307. Trade Lookup Parameters:</t>
  </si>
  <si>
    <t>EGenDriverCE (EGen v1.12.0) 23 at 2013-08-23 21:23:45.307. Trade Order Parameters:</t>
  </si>
  <si>
    <t>EGenDriverCE (EGen v1.12.0) 23 at 2013-08-23 21:23:45.307. Trade Update Parameters:</t>
  </si>
  <si>
    <t>EGenDriverCE (EGen v1.12.0) 22 at 2013-08-23 21:23:45.307. Transaction Mixes:</t>
  </si>
  <si>
    <t>EGenDriverCE (EGen v1.12.0) 22 at 2013-08-23 21:23:45.307. Broker Volume Parameters:  NONE</t>
  </si>
  <si>
    <t>EGenDriverCE (EGen v1.12.0) 22 at 2013-08-23 21:23:45.307. Customer Position Parameters:</t>
  </si>
  <si>
    <t>EGenDriverCE (EGen v1.12.0) 22 at 2013-08-23 21:23:45.307. Market Watch Parameters:</t>
  </si>
  <si>
    <t>EGenDriverCE (EGen v1.12.0) 22 at 2013-08-23 21:23:45.307. Security Detail Parameters:</t>
  </si>
  <si>
    <t>EGenDriverCE (EGen v1.12.0) 22 at 2013-08-23 21:23:45.307. Trade Lookup Parameters:</t>
  </si>
  <si>
    <t>EGenDriverCE (EGen v1.12.0) 22 at 2013-08-23 21:23:45.307. Trade Order Parameters:</t>
  </si>
  <si>
    <t>EGenDriverCE (EGen v1.12.0) 22 at 2013-08-23 21:23:45.307. Trade Update Parameters:</t>
  </si>
  <si>
    <t>EGenDriverCE (EGen v1.12.0) 21 at 2013-08-23 21:23:45.307. Transaction Mixes:</t>
  </si>
  <si>
    <t>EGenDriverCE (EGen v1.12.0) 21 at 2013-08-23 21:23:45.307. Broker Volume Parameters:  NONE</t>
  </si>
  <si>
    <t>EGenDriverCE (EGen v1.12.0) 21 at 2013-08-23 21:23:45.307. Customer Position Parameters:</t>
  </si>
  <si>
    <t>EGenDriverCE (EGen v1.12.0) 21 at 2013-08-23 21:23:45.307. Market Watch Parameters:</t>
  </si>
  <si>
    <t>EGenDriverCE (EGen v1.12.0) 21 at 2013-08-23 21:23:45.307. Security Detail Parameters:</t>
  </si>
  <si>
    <t>EGenDriverCE (EGen v1.12.0) 21 at 2013-08-23 21:23:45.307. Trade Lookup Parameters:</t>
  </si>
  <si>
    <t>EGenDriverCE (EGen v1.12.0) 21 at 2013-08-23 21:23:45.307. Trade Order Parameters:</t>
  </si>
  <si>
    <t>EGenDriverCE (EGen v1.12.0) 21 at 2013-08-23 21:23:45.307. Trade Update Parameters:</t>
  </si>
  <si>
    <t>EGenDriverCE (EGen v1.12.0) 20 at 2013-08-23 21:23:45.307. Transaction Mixes:</t>
  </si>
  <si>
    <t>EGenDriverCE (EGen v1.12.0) 20 at 2013-08-23 21:23:45.307. Broker Volume Parameters:  NONE</t>
  </si>
  <si>
    <t>EGenDriverCE (EGen v1.12.0) 20 at 2013-08-23 21:23:45.307. Customer Position Parameters:</t>
  </si>
  <si>
    <t>EGenDriverCE (EGen v1.12.0) 20 at 2013-08-23 21:23:45.307. Market Watch Parameters:</t>
  </si>
  <si>
    <t>EGenDriverCE (EGen v1.12.0) 20 at 2013-08-23 21:23:45.307. Security Detail Parameters:</t>
  </si>
  <si>
    <t>EGenDriverCE (EGen v1.12.0) 20 at 2013-08-23 21:23:45.307. Trade Lookup Parameters:</t>
  </si>
  <si>
    <t>EGenDriverCE (EGen v1.12.0) 20 at 2013-08-23 21:23:45.307. Trade Order Parameters:</t>
  </si>
  <si>
    <t>EGenDriverCE (EGen v1.12.0) 20 at 2013-08-23 21:23:45.307. Trade Update Parameters:</t>
  </si>
  <si>
    <t>EGenDriverCE (EGen v1.12.0) 78 at 2013-08-23 21:23:45.307. Transaction Mixes:</t>
  </si>
  <si>
    <t>EGenDriverCE (EGen v1.12.0) 78 at 2013-08-23 21:23:45.307. Broker Volume Parameters:  NONE</t>
  </si>
  <si>
    <t>EGenDriverCE (EGen v1.12.0) 78 at 2013-08-23 21:23:45.307. Customer Position Parameters:</t>
  </si>
  <si>
    <t>EGenDriverCE (EGen v1.12.0) 78 at 2013-08-23 21:23:45.307. Market Watch Parameters:</t>
  </si>
  <si>
    <t>EGenDriverCE (EGen v1.12.0) 78 at 2013-08-23 21:23:45.307. Security Detail Parameters:</t>
  </si>
  <si>
    <t>EGenDriverCE (EGen v1.12.0) 78 at 2013-08-23 21:23:45.307. Trade Lookup Parameters:</t>
  </si>
  <si>
    <t>EGenDriverCE (EGen v1.12.0) 78 at 2013-08-23 21:23:45.307. Trade Order Parameters:</t>
  </si>
  <si>
    <t>EGenDriverCE (EGen v1.12.0) 78 at 2013-08-23 21:23:45.307. Trade Update Parameters:</t>
  </si>
  <si>
    <t>EGenDriverCE (EGen v1.12.0) 79 at 2013-08-23 21:23:45.307. Transaction Mixes:</t>
  </si>
  <si>
    <t>EGenDriverCE (EGen v1.12.0) 79 at 2013-08-23 21:23:45.307. Broker Volume Parameters:  NONE</t>
  </si>
  <si>
    <t>EGenDriverCE (EGen v1.12.0) 79 at 2013-08-23 21:23:45.307. Customer Position Parameters:</t>
  </si>
  <si>
    <t>EGenDriverCE (EGen v1.12.0) 79 at 2013-08-23 21:23:45.307. Market Watch Parameters:</t>
  </si>
  <si>
    <t>EGenDriverCE (EGen v1.12.0) 79 at 2013-08-23 21:23:45.307. Security Detail Parameters:</t>
  </si>
  <si>
    <t>EGenDriverCE (EGen v1.12.0) 76 at 2013-08-23 21:23:45.307. Transaction Mixes:</t>
  </si>
  <si>
    <t>EGenDriverCE (EGen v1.12.0) 76 at 2013-08-23 21:23:45.307. Broker Volume Parameters:  NONE</t>
  </si>
  <si>
    <t>EGenDriverCE (EGen v1.12.0) 76 at 2013-08-23 21:23:45.307. Customer Position Parameters:</t>
  </si>
  <si>
    <t>EGenDriverCE (EGen v1.12.0) 76 at 2013-08-23 21:23:45.307. Market Watch Parameters:</t>
  </si>
  <si>
    <t>EGenDriverCE (EGen v1.12.0) 76 at 2013-08-23 21:23:45.307. Security Detail Parameters:</t>
  </si>
  <si>
    <t>EGenDriverCE (EGen v1.12.0) 76 at 2013-08-23 21:23:45.307. Trade Lookup Parameters:</t>
  </si>
  <si>
    <t>EGenDriverCE (EGen v1.12.0) 79 at 2013-08-23 21:23:45.307. Trade Lookup Parameters:</t>
  </si>
  <si>
    <t>EGenDriverCE (EGen v1.12.0) 79 at 2013-08-23 21:23:45.307. Trade Order Parameters:</t>
  </si>
  <si>
    <t>EGenDriverCE (EGen v1.12.0) 79 at 2013-08-23 21:23:45.307. Trade Update Parameters:</t>
  </si>
  <si>
    <t>EGenDriverCE (EGen v1.12.0) 80 at 2013-08-23 21:23:45.307. Transaction Mixes:</t>
  </si>
  <si>
    <t>EGenDriverCE (EGen v1.12.0) 80 at 2013-08-23 21:23:45.307. Broker Volume Parameters:  NONE</t>
  </si>
  <si>
    <t>EGenDriverCE (EGen v1.12.0) 80 at 2013-08-23 21:23:45.307. Customer Position Parameters:</t>
  </si>
  <si>
    <t>EGenDriverCE (EGen v1.12.0) 80 at 2013-08-23 21:23:45.307. Market Watch Parameters:</t>
  </si>
  <si>
    <t>EGenDriverCE (EGen v1.12.0) 80 at 2013-08-23 21:23:45.307. Security Detail Parameters:</t>
  </si>
  <si>
    <t>EGenDriverCE (EGen v1.12.0) 80 at 2013-08-23 21:23:45.307. Trade Lookup Parameters:</t>
  </si>
  <si>
    <t>EGenDriverCE (EGen v1.12.0) 80 at 2013-08-23 21:23:45.307. Trade Order Parameters:</t>
  </si>
  <si>
    <t>EGenDriverCE (EGen v1.12.0) 80 at 2013-08-23 21:23:45.307. Trade Update Parameters:</t>
  </si>
  <si>
    <t>EGenDriverCE (EGen v1.12.0) 81 at 2013-08-23 21:23:45.307. Transaction Mixes:</t>
  </si>
  <si>
    <t>EGenDriverCE (EGen v1.12.0) 81 at 2013-08-23 21:23:45.307. Broker Volume Parameters:  NONE</t>
  </si>
  <si>
    <t>EGenDriverCE (EGen v1.12.0) 76 at 2013-08-23 21:23:45.307. Trade Update Parameters:</t>
  </si>
  <si>
    <t>EGenDriverCE (EGen v1.12.0) 75 at 2013-08-23 21:23:45.307. Transaction Mixes:</t>
  </si>
  <si>
    <t>EGenDriverCE (EGen v1.12.0) 75 at 2013-08-23 21:23:45.307. Broker Volume Parameters:  NONE</t>
  </si>
  <si>
    <t>EGenDriverCE (EGen v1.12.0) 75 at 2013-08-23 21:23:45.307. Customer Position Parameters:</t>
  </si>
  <si>
    <t>EGenDriverCE (EGen v1.12.0) 75 at 2013-08-23 21:23:45.307. Market Watch Parameters:</t>
  </si>
  <si>
    <t>EGenDriverCE (EGen v1.12.0) 75 at 2013-08-23 21:23:45.307. Security Detail Parameters:</t>
  </si>
  <si>
    <t>EGenDriverCE (EGen v1.12.0) 76 at 2013-08-23 21:23:45.307. Trade Order Parameters:</t>
  </si>
  <si>
    <t>EGenDriverCE (EGen v1.12.0) 81 at 2013-08-23 21:23:45.307. Customer Position Parameters:</t>
  </si>
  <si>
    <t>EGenDriverCE (EGen v1.12.0) 81 at 2013-08-23 21:23:45.307. Market Watch Parameters:</t>
  </si>
  <si>
    <t>EGenDriverCE (EGen v1.12.0) 81 at 2013-08-23 21:23:45.307. Security Detail Parameters:</t>
  </si>
  <si>
    <t>EGenDriverCE (EGen v1.12.0) 81 at 2013-08-23 21:23:45.307. Trade Lookup Parameters:</t>
  </si>
  <si>
    <t>EGenDriverCE (EGen v1.12.0) 81 at 2013-08-23 21:23:45.307. Trade Order Parameters:</t>
  </si>
  <si>
    <t>EGenDriverCE (EGen v1.12.0) 81 at 2013-08-23 21:23:45.307. Trade Update Parameters:</t>
  </si>
  <si>
    <t>EGenDriverCE (EGen v1.12.0) 82 at 2013-08-23 21:23:45.307. Transaction Mixes:</t>
  </si>
  <si>
    <t>EGenDriverCE (EGen v1.12.0) 82 at 2013-08-23 21:23:45.307. Broker Volume Parameters:  NONE</t>
  </si>
  <si>
    <t>EGenDriverCE (EGen v1.12.0) 82 at 2013-08-23 21:23:45.307. Customer Position Parameters:</t>
  </si>
  <si>
    <t>EGenDriverCE (EGen v1.12.0) 82 at 2013-08-23 21:23:45.307. Market Watch Parameters:</t>
  </si>
  <si>
    <t>EGenDriverCE (EGen v1.12.0) 82 at 2013-08-23 21:23:45.307. Security Detail Parameters:</t>
  </si>
  <si>
    <t>EGenDriverCE (EGen v1.12.0) 82 at 2013-08-23 21:23:45.307. Trade Lookup Parameters:</t>
  </si>
  <si>
    <t>EGenDriverCE (EGen v1.12.0) 82 at 2013-08-23 21:23:45.307. Trade Order Parameters:</t>
  </si>
  <si>
    <t>EGenDriverCE (EGen v1.12.0) 82 at 2013-08-23 21:23:45.307. Trade Update Parameters:</t>
  </si>
  <si>
    <t>EGenDriverCE (EGen v1.12.0) 83 at 2013-08-23 21:23:45.307. Transaction Mixes:</t>
  </si>
  <si>
    <t>EGenDriverCE (EGen v1.12.0) 83 at 2013-08-23 21:23:45.307. Broker Volume Parameters:  NONE</t>
  </si>
  <si>
    <t>EGenDriverCE (EGen v1.12.0) 83 at 2013-08-23 21:23:45.307. Customer Position Parameters:</t>
  </si>
  <si>
    <t>EGenDriverCE (EGen v1.12.0) 83 at 2013-08-23 21:23:45.307. Market Watch Parameters:</t>
  </si>
  <si>
    <t>EGenDriverCE (EGen v1.12.0) 83 at 2013-08-23 21:23:45.307. Security Detail Parameters:</t>
  </si>
  <si>
    <t>EGenDriverCE (EGen v1.12.0) 83 at 2013-08-23 21:23:45.307. Trade Lookup Parameters:</t>
  </si>
  <si>
    <t>EGenDriverCE (EGen v1.12.0) 83 at 2013-08-23 21:23:45.307. Trade Order Parameters:</t>
  </si>
  <si>
    <t>EGenDriverCE (EGen v1.12.0) 83 at 2013-08-23 21:23:45.307. Trade Update Parameters:</t>
  </si>
  <si>
    <t>EGenDriverCE (EGen v1.12.0) 75 at 2013-08-23 21:23:45.307. Trade Lookup Parameters:</t>
  </si>
  <si>
    <t>EGenDriverCE (EGen v1.12.0) 75 at 2013-08-23 21:23:45.307. Trade Order Parameters:</t>
  </si>
  <si>
    <t>EGenDriverCE (EGen v1.12.0) 75 at 2013-08-23 21:23:45.307. Trade Update Parameters:</t>
  </si>
  <si>
    <t>EGenDriverCE (EGen v1.12.0) 74 at 2013-08-23 21:23:45.307. Transaction Mixes:</t>
  </si>
  <si>
    <t>EGenDriverCE (EGen v1.12.0) 74 at 2013-08-23 21:23:45.307. Broker Volume Parameters:  NONE</t>
  </si>
  <si>
    <t>EGenDriverCE (EGen v1.12.0) 74 at 2013-08-23 21:23:45.307. Customer Position Parameters:</t>
  </si>
  <si>
    <t>EGenDriverCE (EGen v1.12.0) 74 at 2013-08-23 21:23:45.307. Market Watch Parameters:</t>
  </si>
  <si>
    <t>EGenDriverCE (EGen v1.12.0) 74 at 2013-08-23 21:23:45.307. Security Detail Parameters:</t>
  </si>
  <si>
    <t>EGenDriverCE (EGen v1.12.0) 74 at 2013-08-23 21:23:45.307. Trade Lookup Parameters:</t>
  </si>
  <si>
    <t>EGenDriverCE (EGen v1.12.0) 74 at 2013-08-23 21:23:45.307. Trade Order Parameters:</t>
  </si>
  <si>
    <t>EGenDriverCE (EGen v1.12.0) 74 at 2013-08-23 21:23:45.307. Trade Update Parameters:</t>
  </si>
  <si>
    <t>EGenDriverCE (EGen v1.12.0) 84 at 2013-08-23 21:23:45.307. Transaction Mixes:</t>
  </si>
  <si>
    <t>EGenDriverCE (EGen v1.12.0) 84 at 2013-08-23 21:23:45.307. Broker Volume Parameters:  NONE</t>
  </si>
  <si>
    <t>EGenDriverCE (EGen v1.12.0) 84 at 2013-08-23 21:23:45.307. Customer Position Parameters:</t>
  </si>
  <si>
    <t>EGenDriverCE (EGen v1.12.0) 84 at 2013-08-23 21:23:45.307. Market Watch Parameters:</t>
  </si>
  <si>
    <t>EGenDriverCE (EGen v1.12.0) 84 at 2013-08-23 21:23:45.307. Security Detail Parameters:</t>
  </si>
  <si>
    <t>EGenDriverCE (EGen v1.12.0) 84 at 2013-08-23 21:23:45.307. Trade Lookup Parameters:</t>
  </si>
  <si>
    <t>EGenDriverCE (EGen v1.12.0) 84 at 2013-08-23 21:23:45.307. Trade Order Parameters:</t>
  </si>
  <si>
    <t>EGenDriverCE (EGen v1.12.0) 84 at 2013-08-23 21:23:45.307. Trade Update Parameters:</t>
  </si>
  <si>
    <t>EGenDriverCE (EGen v1.12.0) 85 at 2013-08-23 21:23:45.307. Transaction Mixes:</t>
  </si>
  <si>
    <t>EGenDriverCE (EGen v1.12.0) 85 at 2013-08-23 21:23:45.307. Broker Volume Parameters:  NONE</t>
  </si>
  <si>
    <t>EGenDriverCE (EGen v1.12.0) 85 at 2013-08-23 21:23:45.307. Customer Position Parameters:</t>
  </si>
  <si>
    <t>EGenDriverCE (EGen v1.12.0) 85 at 2013-08-23 21:23:45.307. Market Watch Parameters:</t>
  </si>
  <si>
    <t>EGenDriverCE (EGen v1.12.0) 85 at 2013-08-23 21:23:45.307. Security Detail Parameters:</t>
  </si>
  <si>
    <t>EGenDriverCE (EGen v1.12.0) 85 at 2013-08-23 21:23:45.307. Trade Lookup Parameters:</t>
  </si>
  <si>
    <t>EGenDriverCE (EGen v1.12.0) 85 at 2013-08-23 21:23:45.307. Trade Order Parameters:</t>
  </si>
  <si>
    <t>EGenDriverCE (EGen v1.12.0) 85 at 2013-08-23 21:23:45.307. Trade Update Parameters:</t>
  </si>
  <si>
    <t>EGenDriverCE (EGen v1.12.0) 86 at 2013-08-23 21:23:45.307. Transaction Mixes:</t>
  </si>
  <si>
    <t>EGenDriverCE (EGen v1.12.0) 86 at 2013-08-23 21:23:45.307. Broker Volume Parameters:  NONE</t>
  </si>
  <si>
    <t>EGenDriverCE (EGen v1.12.0) 86 at 2013-08-23 21:23:45.307. Customer Position Parameters:</t>
  </si>
  <si>
    <t>EGenDriverCE (EGen v1.12.0) 86 at 2013-08-23 21:23:45.307. Market Watch Parameters:</t>
  </si>
  <si>
    <t>EGenDriverCE (EGen v1.12.0) 86 at 2013-08-23 21:23:45.307. Security Detail Parameters:</t>
  </si>
  <si>
    <t>EGenDriverCE (EGen v1.12.0) 86 at 2013-08-23 21:23:45.307. Trade Lookup Parameters:</t>
  </si>
  <si>
    <t>EGenDriverCE (EGen v1.12.0) 86 at 2013-08-23 21:23:45.307. Trade Order Parameters:</t>
  </si>
  <si>
    <t>EGenDriverCE (EGen v1.12.0) 86 at 2013-08-23 21:23:45.307. Trade Update Parameters:</t>
  </si>
  <si>
    <t>EGenDriverCE (EGen v1.12.0) 73 at 2013-08-23 21:23:45.307. Transaction Mixes:</t>
  </si>
  <si>
    <t>EGenDriverCE (EGen v1.12.0) 73 at 2013-08-23 21:23:45.307. Broker Volume Parameters:  NONE</t>
  </si>
  <si>
    <t>EGenDriverCE (EGen v1.12.0) 73 at 2013-08-23 21:23:45.307. Customer Position Parameters:</t>
  </si>
  <si>
    <t>EGenDriverCE (EGen v1.12.0) 73 at 2013-08-23 21:23:45.307. Market Watch Parameters:</t>
  </si>
  <si>
    <t>EGenDriverCE (EGen v1.12.0) 73 at 2013-08-23 21:23:45.307. Security Detail Parameters:</t>
  </si>
  <si>
    <t>EGenDriverCE (EGen v1.12.0) 73 at 2013-08-23 21:23:45.307. Trade Lookup Parameters:</t>
  </si>
  <si>
    <t>EGenDriverCE (EGen v1.12.0) 73 at 2013-08-23 21:23:45.307. Trade Order Parameters:</t>
  </si>
  <si>
    <t>EGenDriverCE (EGen v1.12.0) 73 at 2013-08-23 21:23:45.307. Trade Update Parameters:</t>
  </si>
  <si>
    <t>EGenDriverCE (EGen v1.12.0) 72 at 2013-08-23 21:23:45.307. Transaction Mixes:</t>
  </si>
  <si>
    <t>EGenDriverCE (EGen v1.12.0) 72 at 2013-08-23 21:23:45.307. Broker Volume Parameters:  NONE</t>
  </si>
  <si>
    <t>EGenDriverCE (EGen v1.12.0) 72 at 2013-08-23 21:23:45.307. Customer Position Parameters:</t>
  </si>
  <si>
    <t>EGenDriverCE (EGen v1.12.0) 72 at 2013-08-23 21:23:45.307. Market Watch Parameters:</t>
  </si>
  <si>
    <t>EGenDriverCE (EGen v1.12.0) 72 at 2013-08-23 21:23:45.307. Security Detail Parameters:</t>
  </si>
  <si>
    <t>EGenDriverCE (EGen v1.12.0) 72 at 2013-08-23 21:23:45.307. Trade Lookup Parameters:</t>
  </si>
  <si>
    <t>EGenDriverCE (EGen v1.12.0) 72 at 2013-08-23 21:23:45.307. Trade Order Parameters:</t>
  </si>
  <si>
    <t>EGenDriverCE (EGen v1.12.0) 72 at 2013-08-23 21:23:45.307. Trade Update Parameters:</t>
  </si>
  <si>
    <t>EGenDriverCE (EGen v1.12.0) 71 at 2013-08-23 21:23:45.307. Transaction Mixes:</t>
  </si>
  <si>
    <t>EGenDriverCE (EGen v1.12.0) 71 at 2013-08-23 21:23:45.307. Broker Volume Parameters:  NONE</t>
  </si>
  <si>
    <t>EGenDriverCE (EGen v1.12.0) 71 at 2013-08-23 21:23:45.307. Customer Position Parameters:</t>
  </si>
  <si>
    <t>EGenDriverCE (EGen v1.12.0) 71 at 2013-08-23 21:23:45.307. Market Watch Parameters:</t>
  </si>
  <si>
    <t>EGenDriverCE (EGen v1.12.0) 71 at 2013-08-23 21:23:45.307. Security Detail Parameters:</t>
  </si>
  <si>
    <t>EGenDriverCE (EGen v1.12.0) 71 at 2013-08-23 21:23:45.307. Trade Lookup Parameters:</t>
  </si>
  <si>
    <t>EGenDriverCE (EGen v1.12.0) 71 at 2013-08-23 21:23:45.307. Trade Order Parameters:</t>
  </si>
  <si>
    <t>EGenDriverCE (EGen v1.12.0) 71 at 2013-08-23 21:23:45.307. Trade Update Parameters:</t>
  </si>
  <si>
    <t>EGenDriverCE (EGen v1.12.0) 87 at 2013-08-23 21:23:45.307. Transaction Mixes:</t>
  </si>
  <si>
    <t>EGenDriverCE (EGen v1.12.0) 87 at 2013-08-23 21:23:45.307. Broker Volume Parameters:  NONE</t>
  </si>
  <si>
    <t>EGenDriverCE (EGen v1.12.0) 87 at 2013-08-23 21:23:45.307. Customer Position Parameters:</t>
  </si>
  <si>
    <t>EGenDriverCE (EGen v1.12.0) 87 at 2013-08-23 21:23:45.307. Market Watch Parameters:</t>
  </si>
  <si>
    <t>EGenDriverCE (EGen v1.12.0) 87 at 2013-08-23 21:23:45.307. Security Detail Parameters:</t>
  </si>
  <si>
    <t>EGenDriverCE (EGen v1.12.0) 87 at 2013-08-23 21:23:45.307. Trade Lookup Parameters:</t>
  </si>
  <si>
    <t>EGenDriverCE (EGen v1.12.0) 87 at 2013-08-23 21:23:45.307. Trade Order Parameters:</t>
  </si>
  <si>
    <t>EGenDriverCE (EGen v1.12.0) 87 at 2013-08-23 21:23:45.307. Trade Update Parameters:</t>
  </si>
  <si>
    <t>EGenDriverCE (EGen v1.12.0) 88 at 2013-08-23 21:23:45.307. Transaction Mixes:</t>
  </si>
  <si>
    <t>EGenDriverCE (EGen v1.12.0) 88 at 2013-08-23 21:23:45.307. Broker Volume Parameters:  NONE</t>
  </si>
  <si>
    <t>EGenDriverCE (EGen v1.12.0) 88 at 2013-08-23 21:23:45.307. Customer Position Parameters:</t>
  </si>
  <si>
    <t>EGenDriverCE (EGen v1.12.0) 88 at 2013-08-23 21:23:45.307. Market Watch Parameters:</t>
  </si>
  <si>
    <t>EGenDriverCE (EGen v1.12.0) 88 at 2013-08-23 21:23:45.307. Security Detail Parameters:</t>
  </si>
  <si>
    <t>EGenDriverCE (EGen v1.12.0) 88 at 2013-08-23 21:23:45.307. Trade Lookup Parameters:</t>
  </si>
  <si>
    <t>EGenDriverCE (EGen v1.12.0) 88 at 2013-08-23 21:23:45.307. Trade Order Parameters:</t>
  </si>
  <si>
    <t>EGenDriverCE (EGen v1.12.0) 88 at 2013-08-23 21:23:45.307. Trade Update Parameters:</t>
  </si>
  <si>
    <t>EGenDriverCE (EGen v1.12.0) 70 at 2013-08-23 21:23:45.307. Transaction Mixes:</t>
  </si>
  <si>
    <t>EGenDriverCE (EGen v1.12.0) 70 at 2013-08-23 21:23:45.307. Broker Volume Parameters:  NONE</t>
  </si>
  <si>
    <t>EGenDriverCE (EGen v1.12.0) 70 at 2013-08-23 21:23:45.307. Customer Position Parameters:</t>
  </si>
  <si>
    <t>EGenDriverCE (EGen v1.12.0) 70 at 2013-08-23 21:23:45.307. Market Watch Parameters:</t>
  </si>
  <si>
    <t>EGenDriverCE (EGen v1.12.0) 70 at 2013-08-23 21:23:45.307. Security Detail Parameters:</t>
  </si>
  <si>
    <t>EGenDriverCE (EGen v1.12.0) 70 at 2013-08-23 21:23:45.307. Trade Lookup Parameters:</t>
  </si>
  <si>
    <t>EGenDriverCE (EGen v1.12.0) 70 at 2013-08-23 21:23:45.307. Trade Order Parameters:</t>
  </si>
  <si>
    <t>EGenDriverCE (EGen v1.12.0) 70 at 2013-08-23 21:23:45.307. Trade Update Parameters:</t>
  </si>
  <si>
    <t>EGenDriverCE (EGen v1.12.0) 69 at 2013-08-23 21:23:45.307. Transaction Mixes:</t>
  </si>
  <si>
    <t>EGenDriverCE (EGen v1.12.0) 69 at 2013-08-23 21:23:45.307. Broker Volume Parameters:  NONE</t>
  </si>
  <si>
    <t>EGenDriverCE (EGen v1.12.0) 69 at 2013-08-23 21:23:45.307. Customer Position Parameters:</t>
  </si>
  <si>
    <t>EGenDriverCE (EGen v1.12.0) 69 at 2013-08-23 21:23:45.307. Market Watch Parameters:</t>
  </si>
  <si>
    <t>EGenDriverCE (EGen v1.12.0) 69 at 2013-08-23 21:23:45.307. Security Detail Parameters:</t>
  </si>
  <si>
    <t>EGenDriverCE (EGen v1.12.0) 69 at 2013-08-23 21:23:45.307. Trade Lookup Parameters:</t>
  </si>
  <si>
    <t>EGenDriverCE (EGen v1.12.0) 69 at 2013-08-23 21:23:45.307. Trade Order Parameters:</t>
  </si>
  <si>
    <t>EGenDriverCE (EGen v1.12.0) 69 at 2013-08-23 21:23:45.307. Trade Update Parameters:</t>
  </si>
  <si>
    <t>EGenDriverCE (EGen v1.12.0) 68 at 2013-08-23 21:23:45.307. Transaction Mixes:</t>
  </si>
  <si>
    <t>EGenDriverCE (EGen v1.12.0) 68 at 2013-08-23 21:23:45.307. Broker Volume Parameters:  NONE</t>
  </si>
  <si>
    <t>EGenDriverCE (EGen v1.12.0) 68 at 2013-08-23 21:23:45.307. Customer Position Parameters:</t>
  </si>
  <si>
    <t>EGenDriverCE (EGen v1.12.0) 68 at 2013-08-23 21:23:45.307. Market Watch Parameters:</t>
  </si>
  <si>
    <t>EGenDriverCE (EGen v1.12.0) 68 at 2013-08-23 21:23:45.307. Security Detail Parameters:</t>
  </si>
  <si>
    <t>EGenDriverCE (EGen v1.12.0) 68 at 2013-08-23 21:23:45.307. Trade Lookup Parameters:</t>
  </si>
  <si>
    <t>EGenDriverCE (EGen v1.12.0) 68 at 2013-08-23 21:23:45.307. Trade Order Parameters:</t>
  </si>
  <si>
    <t>EGenDriverCE (EGen v1.12.0) 89 at 2013-08-23 21:23:45.307. Transaction Mixes:</t>
  </si>
  <si>
    <t>EGenDriverCE (EGen v1.12.0) 89 at 2013-08-23 21:23:45.307. Broker Volume Parameters:  NONE</t>
  </si>
  <si>
    <t>EGenDriverCE (EGen v1.12.0) 89 at 2013-08-23 21:23:45.307. Customer Position Parameters:</t>
  </si>
  <si>
    <t>EGenDriverCE (EGen v1.12.0) 89 at 2013-08-23 21:23:45.307. Market Watch Parameters:</t>
  </si>
  <si>
    <t>EGenDriverCE (EGen v1.12.0) 89 at 2013-08-23 21:23:45.307. Security Detail Parameters:</t>
  </si>
  <si>
    <t>EGenDriverCE (EGen v1.12.0) 89 at 2013-08-23 21:23:45.307. Trade Lookup Parameters:</t>
  </si>
  <si>
    <t>EGenDriverCE (EGen v1.12.0) 89 at 2013-08-23 21:23:45.307. Trade Order Parameters:</t>
  </si>
  <si>
    <t>EGenDriverCE (EGen v1.12.0) 89 at 2013-08-23 21:23:45.307. Trade Update Parameters:</t>
  </si>
  <si>
    <t>EGenDriverCE (EGen v1.12.0) 95 at 2013-08-23 21:23:45.307. Transaction Mixes:</t>
  </si>
  <si>
    <t>EGenDriverCE (EGen v1.12.0) 95 at 2013-08-23 21:23:45.307. Broker Volume Parameters:  NONE</t>
  </si>
  <si>
    <t>EGenDriverCE (EGen v1.12.0) 95 at 2013-08-23 21:23:45.307. Customer Position Parameters:</t>
  </si>
  <si>
    <t>EGenDriverCE (EGen v1.12.0) 95 at 2013-08-23 21:23:45.307. Market Watch Parameters:</t>
  </si>
  <si>
    <t>EGenDriverCE (EGen v1.12.0) 95 at 2013-08-23 21:23:45.307. Security Detail Parameters:</t>
  </si>
  <si>
    <t>EGenDriverCE (EGen v1.12.0) 95 at 2013-08-23 21:23:45.307. Trade Lookup Parameters:</t>
  </si>
  <si>
    <t>EGenDriverCE (EGen v1.12.0) 95 at 2013-08-23 21:23:45.307. Trade Order Parameters:</t>
  </si>
  <si>
    <t>EGenDriverCE (EGen v1.12.0) 95 at 2013-08-23 21:23:45.307. Trade Update Parameters:</t>
  </si>
  <si>
    <t>EGenDriverCE (EGen v1.12.0) 94 at 2013-08-23 21:23:45.307. Transaction Mixes:</t>
  </si>
  <si>
    <t>EGenDriverCE (EGen v1.12.0) 94 at 2013-08-23 21:23:45.307. Broker Volume Parameters:  NONE</t>
  </si>
  <si>
    <t>EGenDriverCE (EGen v1.12.0) 94 at 2013-08-23 21:23:45.307. Customer Position Parameters:</t>
  </si>
  <si>
    <t>EGenDriverCE (EGen v1.12.0) 94 at 2013-08-23 21:23:45.307. Market Watch Parameters:</t>
  </si>
  <si>
    <t>EGenDriverCE (EGen v1.12.0) 94 at 2013-08-23 21:23:45.307. Security Detail Parameters:</t>
  </si>
  <si>
    <t>EGenDriverCE (EGen v1.12.0) 94 at 2013-08-23 21:23:45.307. Trade Lookup Parameters:</t>
  </si>
  <si>
    <t>EGenDriverCE (EGen v1.12.0) 68 at 2013-08-23 21:23:45.307. Trade Update Parameters:</t>
  </si>
  <si>
    <t>EGenDriverCE (EGen v1.12.0) 67 at 2013-08-23 21:23:45.307. Transaction Mixes:</t>
  </si>
  <si>
    <t>EGenDriverCE (EGen v1.12.0) 67 at 2013-08-23 21:23:45.307. Broker Volume Parameters:  NONE</t>
  </si>
  <si>
    <t>EGenDriverCE (EGen v1.12.0) 67 at 2013-08-23 21:23:45.307. Customer Position Parameters:</t>
  </si>
  <si>
    <t>EGenDriverCE (EGen v1.12.0) 67 at 2013-08-23 21:23:45.307. Market Watch Parameters:</t>
  </si>
  <si>
    <t>EGenDriverCE (EGen v1.12.0) 67 at 2013-08-23 21:23:45.307. Security Detail Parameters:</t>
  </si>
  <si>
    <t>EGenDriverCE (EGen v1.12.0) 67 at 2013-08-23 21:23:45.307. Trade Lookup Parameters:</t>
  </si>
  <si>
    <t>EGenDriverCE (EGen v1.12.0) 67 at 2013-08-23 21:23:45.307. Trade Order Parameters:</t>
  </si>
  <si>
    <t>EGenDriverCE (EGen v1.12.0) 67 at 2013-08-23 21:23:45.307. Trade Update Parameters:</t>
  </si>
  <si>
    <t>EGenDriverCE (EGen v1.12.0) 66 at 2013-08-23 21:23:45.307. Transaction Mixes:</t>
  </si>
  <si>
    <t>EGenDriverCE (EGen v1.12.0) 66 at 2013-08-23 21:23:45.307. Broker Volume Parameters:  NONE</t>
  </si>
  <si>
    <t>EGenDriverCE (EGen v1.12.0) 66 at 2013-08-23 21:23:45.307. Customer Position Parameters:</t>
  </si>
  <si>
    <t>EGenDriverCE (EGen v1.12.0) 66 at 2013-08-23 21:23:45.307. Market Watch Parameters:</t>
  </si>
  <si>
    <t>EGenDriverCE (EGen v1.12.0) 66 at 2013-08-23 21:23:45.307. Security Detail Parameters:</t>
  </si>
  <si>
    <t>EGenDriverCE (EGen v1.12.0) 66 at 2013-08-23 21:23:45.307. Trade Lookup Parameters:</t>
  </si>
  <si>
    <t>EGenDriverCE (EGen v1.12.0) 66 at 2013-08-23 21:23:45.307. Trade Order Parameters:</t>
  </si>
  <si>
    <t>EGenDriverCE (EGen v1.12.0) 66 at 2013-08-23 21:23:45.307. Trade Update Parameters:</t>
  </si>
  <si>
    <t>EGenDriverCE (EGen v1.12.0) 65 at 2013-08-23 21:23:45.307. Transaction Mixes:</t>
  </si>
  <si>
    <t>EGenDriverCE (EGen v1.12.0) 65 at 2013-08-23 21:23:45.307. Broker Volume Parameters:  NONE</t>
  </si>
  <si>
    <t>EGenDriverCE (EGen v1.12.0) 65 at 2013-08-23 21:23:45.307. Customer Position Parameters:</t>
  </si>
  <si>
    <t>EGenDriverCE (EGen v1.12.0) 65 at 2013-08-23 21:23:45.307. Market Watch Parameters:</t>
  </si>
  <si>
    <t>EGenDriverCE (EGen v1.12.0) 65 at 2013-08-23 21:23:45.307. Security Detail Parameters:</t>
  </si>
  <si>
    <t>EGenDriverCE (EGen v1.12.0) 65 at 2013-08-23 21:23:45.307. Trade Lookup Parameters:</t>
  </si>
  <si>
    <t>EGenDriverCE (EGen v1.12.0) 94 at 2013-08-23 21:23:45.307. Trade Order Parameters:</t>
  </si>
  <si>
    <t>EGenDriverCE (EGen v1.12.0) 94 at 2013-08-23 21:23:45.307. Trade Update Parameters:</t>
  </si>
  <si>
    <t>EGenDriverCE (EGen v1.12.0) 93 at 2013-08-23 21:23:45.307. Transaction Mixes:</t>
  </si>
  <si>
    <t>EGenDriverCE (EGen v1.12.0) 93 at 2013-08-23 21:23:45.307. Broker Volume Parameters:  NONE</t>
  </si>
  <si>
    <t>EGenDriverCE (EGen v1.12.0) 93 at 2013-08-23 21:23:45.307. Customer Position Parameters:</t>
  </si>
  <si>
    <t>EGenDriverCE (EGen v1.12.0) 93 at 2013-08-23 21:23:45.307. Market Watch Parameters:</t>
  </si>
  <si>
    <t>EGenDriverCE (EGen v1.12.0) 93 at 2013-08-23 21:23:45.307. Security Detail Parameters:</t>
  </si>
  <si>
    <t>EGenDriverCE (EGen v1.12.0) 93 at 2013-08-23 21:23:45.307. Trade Lookup Parameters:</t>
  </si>
  <si>
    <t>EGenDriverCE (EGen v1.12.0) 93 at 2013-08-23 21:23:45.307. Trade Order Parameters:</t>
  </si>
  <si>
    <t>EGenDriverCE (EGen v1.12.0) 93 at 2013-08-23 21:23:45.307. Trade Update Parameters:</t>
  </si>
  <si>
    <t>EGenDriverCE (EGen v1.12.0) 92 at 2013-08-23 21:23:45.307. Transaction Mixes:</t>
  </si>
  <si>
    <t>EGenDriverCE (EGen v1.12.0) 92 at 2013-08-23 21:23:45.307. Broker Volume Parameters:  NONE</t>
  </si>
  <si>
    <t>EGenDriverCE (EGen v1.12.0) 92 at 2013-08-23 21:23:45.307. Customer Position Parameters:</t>
  </si>
  <si>
    <t>EGenDriverCE (EGen v1.12.0) 92 at 2013-08-23 21:23:45.307. Market Watch Parameters:</t>
  </si>
  <si>
    <t>EGenDriverCE (EGen v1.12.0) 92 at 2013-08-23 21:23:45.307. Security Detail Parameters:</t>
  </si>
  <si>
    <t>EGenDriverCE (EGen v1.12.0) 92 at 2013-08-23 21:23:45.307. Trade Lookup Parameters:</t>
  </si>
  <si>
    <t>EGenDriverCE (EGen v1.12.0) 92 at 2013-08-23 21:23:45.307. Trade Order Parameters:</t>
  </si>
  <si>
    <t>EGenDriverCE (EGen v1.12.0) 92 at 2013-08-23 21:23:45.307. Trade Update Parameters:</t>
  </si>
  <si>
    <t>EGenDriverCE (EGen v1.12.0) 91 at 2013-08-23 21:23:45.307. Transaction Mixes:</t>
  </si>
  <si>
    <t>EGenDriverCE (EGen v1.12.0) 91 at 2013-08-23 21:23:45.307. Broker Volume Parameters:  NONE</t>
  </si>
  <si>
    <t>EGenDriverCE (EGen v1.12.0) 91 at 2013-08-23 21:23:45.307. Customer Position Parameters:</t>
  </si>
  <si>
    <t>EGenDriverCE (EGen v1.12.0) 91 at 2013-08-23 21:23:45.307. Market Watch Parameters:</t>
  </si>
  <si>
    <t>EGenDriverCE (EGen v1.12.0) 91 at 2013-08-23 21:23:45.307. Security Detail Parameters:</t>
  </si>
  <si>
    <t>EGenDriverCE (EGen v1.12.0) 91 at 2013-08-23 21:23:45.307. Trade Lookup Parameters:</t>
  </si>
  <si>
    <t>EGenDriverCE (EGen v1.12.0) 65 at 2013-08-23 21:23:45.307. Trade Order Parameters:</t>
  </si>
  <si>
    <t>EGenDriverCE (EGen v1.12.0) 65 at 2013-08-23 21:23:45.307. Trade Update Parameters:</t>
  </si>
  <si>
    <t>EGenDriverCE (EGen v1.12.0) 64 at 2013-08-23 21:23:45.307. Transaction Mixes:</t>
  </si>
  <si>
    <t>EGenDriverCE (EGen v1.12.0) 64 at 2013-08-23 21:23:45.307. Broker Volume Parameters:  NONE</t>
  </si>
  <si>
    <t>EGenDriverCE (EGen v1.12.0) 64 at 2013-08-23 21:23:45.307. Customer Position Parameters:</t>
  </si>
  <si>
    <t>EGenDriverCE (EGen v1.12.0) 64 at 2013-08-23 21:23:45.307. Market Watch Parameters:</t>
  </si>
  <si>
    <t>EGenDriverCE (EGen v1.12.0) 64 at 2013-08-23 21:23:45.307. Security Detail Parameters:</t>
  </si>
  <si>
    <t>EGenDriverCE (EGen v1.12.0) 64 at 2013-08-23 21:23:45.307. Trade Lookup Parameters:</t>
  </si>
  <si>
    <t>EGenDriverCE (EGen v1.12.0) 64 at 2013-08-23 21:23:45.307. Trade Order Parameters:</t>
  </si>
  <si>
    <t>EGenDriverCE (EGen v1.12.0) 64 at 2013-08-23 21:23:45.307. Trade Update Parameters:</t>
  </si>
  <si>
    <t>EGenDriverCE (EGen v1.12.0) 63 at 2013-08-23 21:23:45.307. Transaction Mixes:</t>
  </si>
  <si>
    <t>EGenDriverCE (EGen v1.12.0) 63 at 2013-08-23 21:23:45.307. Broker Volume Parameters:  NONE</t>
  </si>
  <si>
    <t>EGenDriverCE (EGen v1.12.0) 63 at 2013-08-23 21:23:45.307. Customer Position Parameters:</t>
  </si>
  <si>
    <t>EGenDriverCE (EGen v1.12.0) 63 at 2013-08-23 21:23:45.307. Market Watch Parameters:</t>
  </si>
  <si>
    <t>EGenDriverCE (EGen v1.12.0) 63 at 2013-08-23 21:23:45.307. Security Detail Parameters:</t>
  </si>
  <si>
    <t>EGenDriverCE (EGen v1.12.0) 63 at 2013-08-23 21:23:45.307. Trade Lookup Parameters:</t>
  </si>
  <si>
    <t>EGenDriverCE (EGen v1.12.0) 63 at 2013-08-23 21:23:45.307. Trade Order Parameters:</t>
  </si>
  <si>
    <t>EGenDriverCE (EGen v1.12.0) 63 at 2013-08-23 21:23:45.307. Trade Update Parameters:</t>
  </si>
  <si>
    <t>EGenDriverCE (EGen v1.12.0) 62 at 2013-08-23 21:23:45.307. Transaction Mixes:</t>
  </si>
  <si>
    <t>EGenDriverCE (EGen v1.12.0) 62 at 2013-08-23 21:23:45.307. Broker Volume Parameters:  NONE</t>
  </si>
  <si>
    <t>EGenDriverCE (EGen v1.12.0) 62 at 2013-08-23 21:23:45.307. Customer Position Parameters:</t>
  </si>
  <si>
    <t>EGenDriverCE (EGen v1.12.0) 62 at 2013-08-23 21:23:45.307. Market Watch Parameters:</t>
  </si>
  <si>
    <t>EGenDriverCE (EGen v1.12.0) 62 at 2013-08-23 21:23:45.307. Security Detail Parameters:</t>
  </si>
  <si>
    <t>EGenDriverCE (EGen v1.12.0) 91 at 2013-08-23 21:23:45.307. Trade Order Parameters:</t>
  </si>
  <si>
    <t>EGenDriverCE (EGen v1.12.0) 91 at 2013-08-23 21:23:45.307. Trade Update Parameters:</t>
  </si>
  <si>
    <t>EGenDriverCE (EGen v1.12.0) 90 at 2013-08-23 21:23:45.307. Transaction Mixes:</t>
  </si>
  <si>
    <t>EGenDriverCE (EGen v1.12.0) 90 at 2013-08-23 21:23:45.307. Broker Volume Parameters:  NONE</t>
  </si>
  <si>
    <t>EGenDriverCE (EGen v1.12.0) 90 at 2013-08-23 21:23:45.307. Customer Position Parameters:</t>
  </si>
  <si>
    <t>EGenDriverCE (EGen v1.12.0) 90 at 2013-08-23 21:23:45.307. Market Watch Parameters:</t>
  </si>
  <si>
    <t>EGenDriverCE (EGen v1.12.0) 90 at 2013-08-23 21:23:45.307. Security Detail Parameters:</t>
  </si>
  <si>
    <t>EGenDriverCE (EGen v1.12.0) 90 at 2013-08-23 21:23:45.307. Trade Lookup Parameters:</t>
  </si>
  <si>
    <t>EGenDriverCE (EGen v1.12.0) 90 at 2013-08-23 21:23:45.307. Trade Order Parameters:</t>
  </si>
  <si>
    <t>EGenDriverCE (EGen v1.12.0) 90 at 2013-08-23 21:23:45.307. Trade Update Parameters:</t>
  </si>
  <si>
    <t>EGenDriverCE (EGen v1.12.0) 77 at 2013-08-23 21:23:45.307. Transaction Mixes:</t>
  </si>
  <si>
    <t>EGenDriverCE (EGen v1.12.0) 77 at 2013-08-23 21:23:45.307. Broker Volume Parameters:  NONE</t>
  </si>
  <si>
    <t>EGenDriverCE (EGen v1.12.0) 77 at 2013-08-23 21:23:45.307. Customer Position Parameters:</t>
  </si>
  <si>
    <t>EGenDriverCE (EGen v1.12.0) 77 at 2013-08-23 21:23:45.307. Market Watch Parameters:</t>
  </si>
  <si>
    <t>EGenDriverCE (EGen v1.12.0) 77 at 2013-08-23 21:23:45.307. Security Detail Parameters:</t>
  </si>
  <si>
    <t>EGenDriverCE (EGen v1.12.0) 77 at 2013-08-23 21:23:45.307. Trade Lookup Parameters:</t>
  </si>
  <si>
    <t>EGenDriverCE (EGen v1.12.0) 77 at 2013-08-23 21:23:45.307. Trade Order Parameters:</t>
  </si>
  <si>
    <t>EGenDriverCE (EGen v1.12.0) 77 at 2013-08-23 21:23:45.307. Trade Update Parameters:</t>
  </si>
  <si>
    <t>EGenDriverCE (EGen v1.12.0) 57 at 2013-08-23 21:23:45.307. Transaction Mixes:</t>
  </si>
  <si>
    <t>EGenDriverCE (EGen v1.12.0) 57 at 2013-08-23 21:23:45.307. Broker Volume Parameters:  NONE</t>
  </si>
  <si>
    <t>EGenDriverCE (EGen v1.12.0) 62 at 2013-08-23 21:23:45.307. Trade Lookup Parameters:</t>
  </si>
  <si>
    <t>EGenDriverCE (EGen v1.12.0) 62 at 2013-08-23 21:23:45.307. Trade Order Parameters:</t>
  </si>
  <si>
    <t>EGenDriverCE (EGen v1.12.0) 62 at 2013-08-23 21:23:45.307. Trade Update Parameters:</t>
  </si>
  <si>
    <t>EGenDriverCE (EGen v1.12.0) 61 at 2013-08-23 21:23:45.307. Transaction Mixes:</t>
  </si>
  <si>
    <t>EGenDriverCE (EGen v1.12.0) 61 at 2013-08-23 21:23:45.307. Broker Volume Parameters:  NONE</t>
  </si>
  <si>
    <t>EGenDriverCE (EGen v1.12.0) 61 at 2013-08-23 21:23:45.307. Customer Position Parameters:</t>
  </si>
  <si>
    <t>EGenDriverCE (EGen v1.12.0) 61 at 2013-08-23 21:23:45.307. Market Watch Parameters:</t>
  </si>
  <si>
    <t>EGenDriverCE (EGen v1.12.0) 61 at 2013-08-23 21:23:45.307. Security Detail Parameters:</t>
  </si>
  <si>
    <t>EGenDriverCE (EGen v1.12.0) 61 at 2013-08-23 21:23:45.307. Trade Lookup Parameters:</t>
  </si>
  <si>
    <t>EGenDriverCE (EGen v1.12.0) 61 at 2013-08-23 21:23:45.307. Trade Order Parameters:</t>
  </si>
  <si>
    <t>EGenDriverCE (EGen v1.12.0) 61 at 2013-08-23 21:23:45.307. Trade Update Parameters:</t>
  </si>
  <si>
    <t>EGenDriverCE (EGen v1.12.0) 60 at 2013-08-23 21:23:45.307. Transaction Mixes:</t>
  </si>
  <si>
    <t>EGenDriverCE (EGen v1.12.0) 60 at 2013-08-23 21:23:45.307. Broker Volume Parameters:  NONE</t>
  </si>
  <si>
    <t>EGenDriverCE (EGen v1.12.0) 60 at 2013-08-23 21:23:45.307. Customer Position Parameters:</t>
  </si>
  <si>
    <t>EGenDriverCE (EGen v1.12.0) 60 at 2013-08-23 21:23:45.307. Market Watch Parameters:</t>
  </si>
  <si>
    <t>EGenDriverCE (EGen v1.12.0) 60 at 2013-08-23 21:23:45.307. Security Detail Parameters:</t>
  </si>
  <si>
    <t>EGenDriverCE (EGen v1.12.0) 60 at 2013-08-23 21:23:45.307. Trade Lookup Parameters:</t>
  </si>
  <si>
    <t>EGenDriverCE (EGen v1.12.0) 60 at 2013-08-23 21:23:45.307. Trade Order Parameters:</t>
  </si>
  <si>
    <t>EGenDriverCE (EGen v1.12.0) 60 at 2013-08-23 21:23:45.307. Trade Update Parameters:</t>
  </si>
  <si>
    <t>EGenDriverCE (EGen v1.12.0) 59 at 2013-08-23 21:23:45.307. Transaction Mixes:</t>
  </si>
  <si>
    <t>EGenDriverCE (EGen v1.12.0) 59 at 2013-08-23 21:23:45.307. Broker Volume Parameters:  NONE</t>
  </si>
  <si>
    <t>EGenDriverCE (EGen v1.12.0) 59 at 2013-08-23 21:23:45.307. Customer Position Parameters:</t>
  </si>
  <si>
    <t>EGenDriverCE (EGen v1.12.0) 57 at 2013-08-23 21:23:45.307. Customer Position Parameters:</t>
  </si>
  <si>
    <t>EGenDriverCE (EGen v1.12.0) 57 at 2013-08-23 21:23:45.307. Market Watch Parameters:</t>
  </si>
  <si>
    <t>EGenDriverCE (EGen v1.12.0) 57 at 2013-08-23 21:23:45.307. Security Detail Parameters:</t>
  </si>
  <si>
    <t>EGenDriverCE (EGen v1.12.0) 57 at 2013-08-23 21:23:45.307. Trade Lookup Parameters:</t>
  </si>
  <si>
    <t>EGenDriverCE (EGen v1.12.0) 57 at 2013-08-23 21:23:45.307. Trade Order Parameters:</t>
  </si>
  <si>
    <t>EGenDriverCE (EGen v1.12.0) 57 at 2013-08-23 21:23:45.307. Trade Update Parameters:</t>
  </si>
  <si>
    <t>EGenDriverCE (EGen v1.12.0) 59 at 2013-08-23 21:23:45.307. Market Watch Parameters:</t>
  </si>
  <si>
    <t>EGenDriverCE (EGen v1.12.0) 59 at 2013-08-23 21:23:45.307. Security Detail Parameters:</t>
  </si>
  <si>
    <t>EGenDriverCE (EGen v1.12.0) 59 at 2013-08-23 21:23:45.307. Trade Lookup Parameters:</t>
  </si>
  <si>
    <t>EGenDriverCE (EGen v1.12.0) 59 at 2013-08-23 21:23:45.307. Trade Order Parameters:</t>
  </si>
  <si>
    <t>EGenDriverCE (EGen v1.12.0) 59 at 2013-08-23 21:23:45.307. Trade Update Parameters:</t>
  </si>
  <si>
    <t>EGenDriverCE (EGen v1.12.0) 58 at 2013-08-23 21:23:45.307. Transaction Mixes:</t>
  </si>
  <si>
    <t>EGenDriverCE (EGen v1.12.0) 58 at 2013-08-23 21:23:45.307. Broker Volume Parameters:  NONE</t>
  </si>
  <si>
    <t>EGenDriverCE (EGen v1.12.0) 58 at 2013-08-23 21:23:45.307. Customer Position Parameters:</t>
  </si>
  <si>
    <t>EGenDriverCE (EGen v1.12.0) 58 at 2013-08-23 21:23:45.307. Market Watch Parameters:</t>
  </si>
  <si>
    <t>EGenDriverCE (EGen v1.12.0) 58 at 2013-08-23 21:23:45.307. Security Detail Parameters:</t>
  </si>
  <si>
    <t>EGenDriverCE (EGen v1.12.0) 58 at 2013-08-23 21:23:45.307. Trade Lookup Parameters:</t>
  </si>
  <si>
    <t>EGenDriverCE (EGen v1.12.0) 58 at 2013-08-23 21:23:45.307. Trade Order Parameters:</t>
  </si>
  <si>
    <t>EGenDriverCE (EGen v1.12.0) 58 at 2013-08-23 21:23:45.307. Trade Update Parameters:</t>
  </si>
  <si>
    <t>EGenDriverCE (EGen v1.12.0) 56 at 2013-08-23 21:23:45.307. Transaction Mixes:</t>
  </si>
  <si>
    <t>EGenDriverCE (EGen v1.12.0) 56 at 2013-08-23 21:23:45.307. Broker Volume Parameters:  NONE</t>
  </si>
  <si>
    <t>EGenDriverCE (EGen v1.12.0) 56 at 2013-08-23 21:23:45.307. Customer Position Parameters:</t>
  </si>
  <si>
    <t>EGenDriverCE (EGen v1.12.0) 56 at 2013-08-23 21:23:45.307. Market Watch Parameters:</t>
  </si>
  <si>
    <t>EGenDriverCE (EGen v1.12.0) 56 at 2013-08-23 21:23:45.307. Security Detail Parameters:</t>
  </si>
  <si>
    <t>EGenDriverCE (EGen v1.12.0) 56 at 2013-08-23 21:23:45.307. Trade Lookup Parameters:</t>
  </si>
  <si>
    <t>EGenDriverCE (EGen v1.12.0) 56 at 2013-08-23 21:23:45.307. Trade Order Parameters:</t>
  </si>
  <si>
    <t>EGenDriverCE (EGen v1.12.0) 56 at 2013-08-23 21:23:45.307. Trade Update Parameters:</t>
  </si>
  <si>
    <t>EGenDriverCE (EGen v1.12.0) 55 at 2013-08-23 21:23:45.307. Transaction Mixes:</t>
  </si>
  <si>
    <t>EGenDriverCE (EGen v1.12.0) 55 at 2013-08-23 21:23:45.307. Broker Volume Parameters:  NONE</t>
  </si>
  <si>
    <t>EGenDriverCE (EGen v1.12.0) 55 at 2013-08-23 21:23:45.307. Customer Position Parameters:</t>
  </si>
  <si>
    <t>EGenDriverCE (EGen v1.12.0) 55 at 2013-08-23 21:23:45.307. Market Watch Parameters:</t>
  </si>
  <si>
    <t>EGenDriverCE (EGen v1.12.0) 55 at 2013-08-23 21:23:45.307. Security Detail Parameters:</t>
  </si>
  <si>
    <t>EGenDriverCE (EGen v1.12.0) 55 at 2013-08-23 21:23:45.307. Trade Lookup Parameters:</t>
  </si>
  <si>
    <t>EGenDriverCE (EGen v1.12.0) 55 at 2013-08-23 21:23:45.307. Trade Order Parameters:</t>
  </si>
  <si>
    <t>EGenDriverCE (EGen v1.12.0) 55 at 2013-08-23 21:23:45.307. Trade Update Parameters:</t>
  </si>
  <si>
    <t>EGenDriverCE (EGen v1.12.0) 54 at 2013-08-23 21:23:45.307. Transaction Mixes:</t>
  </si>
  <si>
    <t>EGenDriverCE (EGen v1.12.0) 54 at 2013-08-23 21:23:45.307. Broker Volume Parameters:  NONE</t>
  </si>
  <si>
    <t>EGenDriverCE (EGen v1.12.0) 54 at 2013-08-23 21:23:45.307. Customer Position Parameters:</t>
  </si>
  <si>
    <t>EGenDriverCE (EGen v1.12.0) 54 at 2013-08-23 21:23:45.307. Market Watch Parameters:</t>
  </si>
  <si>
    <t>EGenDriverCE (EGen v1.12.0) 54 at 2013-08-23 21:23:45.307. Security Detail Parameters:</t>
  </si>
  <si>
    <t>EGenDriverCE (EGen v1.12.0) 54 at 2013-08-23 21:23:45.307. Trade Lookup Parameters:</t>
  </si>
  <si>
    <t>EGenDriverCE (EGen v1.12.0) 19 at 2013-08-23 21:23:45.307. Transaction Mixes:</t>
  </si>
  <si>
    <t>EGenDriverCE (EGen v1.12.0) 19 at 2013-08-23 21:23:45.307. Broker Volume Parameters:  NONE</t>
  </si>
  <si>
    <t>EGenDriverCE (EGen v1.12.0) 54 at 2013-08-23 21:23:45.307. Trade Order Parameters:</t>
  </si>
  <si>
    <t>EGenDriverCE (EGen v1.12.0) 54 at 2013-08-23 21:23:45.307. Trade Update Parameters:</t>
  </si>
  <si>
    <t>EGenDriverCE (EGen v1.12.0) 53 at 2013-08-23 21:23:45.307. Transaction Mixes:</t>
  </si>
  <si>
    <t>EGenDriverCE (EGen v1.12.0) 53 at 2013-08-23 21:23:45.307. Broker Volume Parameters:  NONE</t>
  </si>
  <si>
    <t>EGenDriverCE (EGen v1.12.0) 53 at 2013-08-23 21:23:45.307. Customer Position Parameters:</t>
  </si>
  <si>
    <t>EGenDriverCE (EGen v1.12.0) 53 at 2013-08-23 21:23:45.307. Market Watch Parameters:</t>
  </si>
  <si>
    <t>EGenDriverCE (EGen v1.12.0) 53 at 2013-08-23 21:23:45.307. Security Detail Parameters:</t>
  </si>
  <si>
    <t>EGenDriverCE (EGen v1.12.0) 53 at 2013-08-23 21:23:45.307. Trade Lookup Parameters:</t>
  </si>
  <si>
    <t>EGenDriverCE (EGen v1.12.0) 53 at 2013-08-23 21:23:45.307. Trade Order Parameters:</t>
  </si>
  <si>
    <t>EGenDriverCE (EGen v1.12.0) 53 at 2013-08-23 21:23:45.307. Trade Update Parameters:</t>
  </si>
  <si>
    <t>EGenDriverCE (EGen v1.12.0) 52 at 2013-08-23 21:23:45.307. Transaction Mixes:</t>
  </si>
  <si>
    <t>EGenDriverCE (EGen v1.12.0) 52 at 2013-08-23 21:23:45.307. Broker Volume Parameters:  NONE</t>
  </si>
  <si>
    <t>EGenDriverCE (EGen v1.12.0) 52 at 2013-08-23 21:23:45.307. Customer Position Parameters:</t>
  </si>
  <si>
    <t>EGenDriverCE (EGen v1.12.0) 52 at 2013-08-23 21:23:45.307. Market Watch Parameters:</t>
  </si>
  <si>
    <t>EGenDriverCE (EGen v1.12.0) 52 at 2013-08-23 21:23:45.307. Security Detail Parameters:</t>
  </si>
  <si>
    <t>EGenDriverCE (EGen v1.12.0) 52 at 2013-08-23 21:23:45.307. Trade Lookup Parameters:</t>
  </si>
  <si>
    <t>EGenDriverCE (EGen v1.12.0) 52 at 2013-08-23 21:23:45.307. Trade Order Parameters:</t>
  </si>
  <si>
    <t>EGenDriverCE (EGen v1.12.0) 52 at 2013-08-23 21:23:45.307. Trade Update Parameters:</t>
  </si>
  <si>
    <t>EGenDriverCE (EGen v1.12.0) 51 at 2013-08-23 21:23:45.307. Transaction Mixes:</t>
  </si>
  <si>
    <t>EGenDriverCE (EGen v1.12.0) 51 at 2013-08-23 21:23:45.307. Broker Volume Parameters:  NONE</t>
  </si>
  <si>
    <t>EGenDriverCE (EGen v1.12.0) 51 at 2013-08-23 21:23:45.307. Customer Position Parameters:</t>
  </si>
  <si>
    <t>EGenDriverCE (EGen v1.12.0) 51 at 2013-08-23 21:23:45.307. Market Watch Parameters:</t>
  </si>
  <si>
    <t>EGenDriverCE (EGen v1.12.0) 51 at 2013-08-23 21:23:45.307. Security Detail Parameters:</t>
  </si>
  <si>
    <t>EGenDriverCE (EGen v1.12.0) 51 at 2013-08-23 21:23:45.307. Trade Lookup Parameters:</t>
  </si>
  <si>
    <t>EGenDriverCE (EGen v1.12.0) 19 at 2013-08-23 21:23:45.307. Customer Position Parameters:</t>
  </si>
  <si>
    <t>EGenDriverCE (EGen v1.12.0) 19 at 2013-08-23 21:23:45.307. Market Watch Parameters:</t>
  </si>
  <si>
    <t>EGenDriverCE (EGen v1.12.0) 19 at 2013-08-23 21:23:45.307. Security Detail Parameters:</t>
  </si>
  <si>
    <t>EGenDriverCE (EGen v1.12.0) 19 at 2013-08-23 21:23:45.307. Trade Lookup Parameters:</t>
  </si>
  <si>
    <t>EGenDriverCE (EGen v1.12.0) 19 at 2013-08-23 21:23:45.307. Trade Order Parameters:</t>
  </si>
  <si>
    <t>EGenDriverCE (EGen v1.12.0) 19 at 2013-08-23 21:23:45.307. Trade Update Parameters:</t>
  </si>
  <si>
    <t>EGenDriverCE (EGen v1.12.0) 18 at 2013-08-23 21:23:45.307. Transaction Mixes:</t>
  </si>
  <si>
    <t>EGenDriverCE (EGen v1.12.0) 18 at 2013-08-23 21:23:45.307. Broker Volume Parameters:  NONE</t>
  </si>
  <si>
    <t>EGenDriverCE (EGen v1.12.0) 18 at 2013-08-23 21:23:45.307. Customer Position Parameters:</t>
  </si>
  <si>
    <t>EGenDriverCE (EGen v1.12.0) 18 at 2013-08-23 21:23:45.307. Market Watch Parameters:</t>
  </si>
  <si>
    <t>EGenDriverCE (EGen v1.12.0) 18 at 2013-08-23 21:23:45.307. Security Detail Parameters:</t>
  </si>
  <si>
    <t>EGenDriverCE (EGen v1.12.0) 18 at 2013-08-23 21:23:45.307. Trade Lookup Parameters:</t>
  </si>
  <si>
    <t>EGenDriverCE (EGen v1.12.0) 18 at 2013-08-23 21:23:45.307. Trade Order Parameters:</t>
  </si>
  <si>
    <t>EGenDriverCE (EGen v1.12.0) 18 at 2013-08-23 21:23:45.307. Trade Update Parameters:</t>
  </si>
  <si>
    <t>EGenDriverCE (EGen v1.12.0) 17 at 2013-08-23 21:23:45.307. Transaction Mixes:</t>
  </si>
  <si>
    <t>EGenDriverCE (EGen v1.12.0) 17 at 2013-08-23 21:23:45.307. Broker Volume Parameters:  NONE</t>
  </si>
  <si>
    <t>EGenDriverCE (EGen v1.12.0) 17 at 2013-08-23 21:23:45.307. Customer Position Parameters:</t>
  </si>
  <si>
    <t>EGenDriverCE (EGen v1.12.0) 17 at 2013-08-23 21:23:45.307. Market Watch Parameters:</t>
  </si>
  <si>
    <t>EGenDriverCE (EGen v1.12.0) 17 at 2013-08-23 21:23:45.307. Security Detail Parameters:</t>
  </si>
  <si>
    <t>EGenDriverCE (EGen v1.12.0) 51 at 2013-08-23 21:23:45.307. Trade Order Parameters:</t>
  </si>
  <si>
    <t>EGenDriverCE (EGen v1.12.0) 51 at 2013-08-23 21:23:45.307. Trade Update Parameters:</t>
  </si>
  <si>
    <t>EGenDriverCE (EGen v1.12.0) 50 at 2013-08-23 21:23:45.307. Transaction Mixes:</t>
  </si>
  <si>
    <t>EGenDriverCE (EGen v1.12.0) 50 at 2013-08-23 21:23:45.307. Broker Volume Parameters:  NONE</t>
  </si>
  <si>
    <t>EGenDriverCE (EGen v1.12.0) 50 at 2013-08-23 21:23:45.307. Customer Position Parameters:</t>
  </si>
  <si>
    <t>EGenDriverCE (EGen v1.12.0) 50 at 2013-08-23 21:23:45.307. Market Watch Parameters:</t>
  </si>
  <si>
    <t>EGenDriverCE (EGen v1.12.0) 50 at 2013-08-23 21:23:45.307. Security Detail Parameters:</t>
  </si>
  <si>
    <t>EGenDriverCE (EGen v1.12.0) 50 at 2013-08-23 21:23:45.307. Trade Lookup Parameters:</t>
  </si>
  <si>
    <t>EGenDriverCE (EGen v1.12.0) 50 at 2013-08-23 21:23:45.307. Trade Order Parameters:</t>
  </si>
  <si>
    <t>EGenDriverCE (EGen v1.12.0) 50 at 2013-08-23 21:23:45.307. Trade Update Parameters:</t>
  </si>
  <si>
    <t>EGenDriverCE (EGen v1.12.0) 49 at 2013-08-23 21:23:45.307. Transaction Mixes:</t>
  </si>
  <si>
    <t>EGenDriverCE (EGen v1.12.0) 49 at 2013-08-23 21:23:45.307. Broker Volume Parameters:  NONE</t>
  </si>
  <si>
    <t>EGenDriverCE (EGen v1.12.0) 49 at 2013-08-23 21:23:45.307. Customer Position Parameters:</t>
  </si>
  <si>
    <t>EGenDriverCE (EGen v1.12.0) 49 at 2013-08-23 21:23:45.307. Market Watch Parameters:</t>
  </si>
  <si>
    <t>EGenDriverCE (EGen v1.12.0) 49 at 2013-08-23 21:23:45.307. Security Detail Parameters:</t>
  </si>
  <si>
    <t>EGenDriverCE (EGen v1.12.0) 49 at 2013-08-23 21:23:45.307. Trade Lookup Parameters:</t>
  </si>
  <si>
    <t>EGenDriverCE (EGen v1.12.0) 49 at 2013-08-23 21:23:45.307. Trade Order Parameters:</t>
  </si>
  <si>
    <t>EGenDriverCE (EGen v1.12.0) 49 at 2013-08-23 21:23:45.307. Trade Update Parameters:</t>
  </si>
  <si>
    <t>EGenDriverCE (EGen v1.12.0) 48 at 2013-08-23 21:23:45.307. Transaction Mixes:</t>
  </si>
  <si>
    <t>EGenDriverCE (EGen v1.12.0) 48 at 2013-08-23 21:23:45.307. Broker Volume Parameters:  NONE</t>
  </si>
  <si>
    <t>EGenDriverCE (EGen v1.12.0) 48 at 2013-08-23 21:23:45.307. Customer Position Parameters:</t>
  </si>
  <si>
    <t>EGenDriverCE (EGen v1.12.0) 48 at 2013-08-23 21:23:45.307. Market Watch Parameters:</t>
  </si>
  <si>
    <t>EGenDriverCE (EGen v1.12.0) 17 at 2013-08-23 21:23:45.307. Trade Lookup Parameters:</t>
  </si>
  <si>
    <t>EGenDriverCE (EGen v1.12.0) 17 at 2013-08-23 21:23:45.307. Trade Order Parameters:</t>
  </si>
  <si>
    <t>EGenDriverCE (EGen v1.12.0) 17 at 2013-08-23 21:23:45.307. Trade Update Parameters:</t>
  </si>
  <si>
    <t>EGenDriverCE (EGen v1.12.0) 16 at 2013-08-23 21:23:45.307. Transaction Mixes:</t>
  </si>
  <si>
    <t>EGenDriverCE (EGen v1.12.0) 16 at 2013-08-23 21:23:45.307. Broker Volume Parameters:  NONE</t>
  </si>
  <si>
    <t>EGenDriverCE (EGen v1.12.0) 16 at 2013-08-23 21:23:45.307. Customer Position Parameters:</t>
  </si>
  <si>
    <t>EGenDriverCE (EGen v1.12.0) 16 at 2013-08-23 21:23:45.307. Market Watch Parameters:</t>
  </si>
  <si>
    <t>EGenDriverCE (EGen v1.12.0) 16 at 2013-08-23 21:23:45.307. Security Detail Parameters:</t>
  </si>
  <si>
    <t>EGenDriverCE (EGen v1.12.0) 16 at 2013-08-23 21:23:45.307. Trade Lookup Parameters:</t>
  </si>
  <si>
    <t>EGenDriverCE (EGen v1.12.0) 16 at 2013-08-23 21:23:45.307. Trade Order Parameters:</t>
  </si>
  <si>
    <t>EGenDriverCE (EGen v1.12.0) 16 at 2013-08-23 21:23:45.307. Trade Update Parameters:</t>
  </si>
  <si>
    <t>EGenDriverCE (EGen v1.12.0) 15 at 2013-08-23 21:23:45.307. Transaction Mixes:</t>
  </si>
  <si>
    <t>EGenDriverCE (EGen v1.12.0) 15 at 2013-08-23 21:23:45.307. Broker Volume Parameters:  NONE</t>
  </si>
  <si>
    <t>EGenDriverCE (EGen v1.12.0) 15 at 2013-08-23 21:23:45.307. Customer Position Parameters:</t>
  </si>
  <si>
    <t>EGenDriverCE (EGen v1.12.0) 15 at 2013-08-23 21:23:45.307. Market Watch Parameters:</t>
  </si>
  <si>
    <t>EGenDriverCE (EGen v1.12.0) 15 at 2013-08-23 21:23:45.307. Security Detail Parameters:</t>
  </si>
  <si>
    <t>EGenDriverCE (EGen v1.12.0) 15 at 2013-08-23 21:23:45.307. Trade Lookup Parameters:</t>
  </si>
  <si>
    <t>EGenDriverCE (EGen v1.12.0) 15 at 2013-08-23 21:23:45.307. Trade Order Parameters:</t>
  </si>
  <si>
    <t>EGenDriverCE (EGen v1.12.0) 15 at 2013-08-23 21:23:45.307. Trade Update Parameters:</t>
  </si>
  <si>
    <t>EGenDriverCE (EGen v1.12.0) 14 at 2013-08-23 21:23:45.307. Transaction Mixes:</t>
  </si>
  <si>
    <t>EGenDriverCE (EGen v1.12.0) 14 at 2013-08-23 21:23:45.307. Broker Volume Parameters:  NONE</t>
  </si>
  <si>
    <t>EGenDriverCE (EGen v1.12.0) 14 at 2013-08-23 21:23:45.307. Customer Position Parameters:</t>
  </si>
  <si>
    <t>EGenDriverCE (EGen v1.12.0) 14 at 2013-08-23 21:23:45.307. Market Watch Parameters:</t>
  </si>
  <si>
    <t>EGenDriverCE (EGen v1.12.0) 14 at 2013-08-23 21:23:45.307. Security Detail Parameters:</t>
  </si>
  <si>
    <t>EGenDriverCE (EGen v1.12.0) 14 at 2013-08-23 21:23:45.307. Trade Lookup Parameters:</t>
  </si>
  <si>
    <t>EGenDriverCE (EGen v1.12.0) 14 at 2013-08-23 21:23:45.307. Trade Order Parameters:</t>
  </si>
  <si>
    <t>EGenDriverCE (EGen v1.12.0) 14 at 2013-08-23 21:23:45.307. Trade Update Parameters:</t>
  </si>
  <si>
    <t>EGenDriverCE (EGen v1.12.0) 48 at 2013-08-23 21:23:45.307. Security Detail Parameters:</t>
  </si>
  <si>
    <t>EGenDriverCE (EGen v1.12.0) 48 at 2013-08-23 21:23:45.307. Trade Lookup Parameters:</t>
  </si>
  <si>
    <t>EGenDriverCE (EGen v1.12.0) 48 at 2013-08-23 21:23:45.307. Trade Order Parameters:</t>
  </si>
  <si>
    <t>EGenDriverCE (EGen v1.12.0) 48 at 2013-08-23 21:23:45.307. Trade Update Parameters:</t>
  </si>
  <si>
    <t>EGenDriverCE (EGen v1.12.0) 47 at 2013-08-23 21:23:45.307. Transaction Mixes:</t>
  </si>
  <si>
    <t>EGenDriverCE (EGen v1.12.0) 47 at 2013-08-23 21:23:45.307. Broker Volume Parameters:  NONE</t>
  </si>
  <si>
    <t>EGenDriverCE (EGen v1.12.0) 47 at 2013-08-23 21:23:45.307. Customer Position Parameters:</t>
  </si>
  <si>
    <t>EGenDriverCE (EGen v1.12.0) 47 at 2013-08-23 21:23:45.307. Market Watch Parameters:</t>
  </si>
  <si>
    <t>EGenDriverCE (EGen v1.12.0) 47 at 2013-08-23 21:23:45.307. Security Detail Parameters:</t>
  </si>
  <si>
    <t>EGenDriverCE (EGen v1.12.0) 47 at 2013-08-23 21:23:45.307. Trade Lookup Parameters:</t>
  </si>
  <si>
    <t>EGenDriverCE (EGen v1.12.0) 47 at 2013-08-23 21:23:45.307. Trade Order Parameters:</t>
  </si>
  <si>
    <t>EGenDriverCE (EGen v1.12.0) 47 at 2013-08-23 21:23:45.307. Trade Update Parameters:</t>
  </si>
  <si>
    <t>EGenDriverCE (EGen v1.12.0) 46 at 2013-08-23 21:23:45.307. Transaction Mixes:</t>
  </si>
  <si>
    <t>EGenDriverCE (EGen v1.12.0) 46 at 2013-08-23 21:23:45.307. Broker Volume Parameters:  NONE</t>
  </si>
  <si>
    <t>EGenDriverCE (EGen v1.12.0) 46 at 2013-08-23 21:23:45.307. Customer Position Parameters:</t>
  </si>
  <si>
    <t>EGenDriverCE (EGen v1.12.0) 46 at 2013-08-23 21:23:45.307. Market Watch Parameters:</t>
  </si>
  <si>
    <t>EGenDriverCE (EGen v1.12.0) 46 at 2013-08-23 21:23:45.307. Security Detail Parameters:</t>
  </si>
  <si>
    <t>EGenDriverCE (EGen v1.12.0) 46 at 2013-08-23 21:23:45.307. Trade Lookup Parameters:</t>
  </si>
  <si>
    <t>EGenDriverCE (EGen v1.12.0) 46 at 2013-08-23 21:23:45.307. Trade Order Parameters:</t>
  </si>
  <si>
    <t>EGenDriverCE (EGen v1.12.0) 46 at 2013-08-23 21:23:45.307. Trade Update Parameters:</t>
  </si>
  <si>
    <t>EGenDriverCE (EGen v1.12.0) 13 at 2013-08-23 21:23:45.307. Transaction Mixes:</t>
  </si>
  <si>
    <t>EGenDriverCE (EGen v1.12.0) 13 at 2013-08-23 21:23:45.307. Broker Volume Parameters:  NONE</t>
  </si>
  <si>
    <t>EGenDriverCE (EGen v1.12.0) 13 at 2013-08-23 21:23:45.307. Customer Position Parameters:</t>
  </si>
  <si>
    <t>EGenDriverCE (EGen v1.12.0) 13 at 2013-08-23 21:23:45.307. Market Watch Parameters:</t>
  </si>
  <si>
    <t>EGenDriverCE (EGen v1.12.0) 13 at 2013-08-23 21:23:45.307. Security Detail Parameters:</t>
  </si>
  <si>
    <t>EGenDriverCE (EGen v1.12.0) 13 at 2013-08-23 21:23:45.307. Trade Lookup Parameters:</t>
  </si>
  <si>
    <t>EGenDriverCE (EGen v1.12.0) 13 at 2013-08-23 21:23:45.307. Trade Order Parameters:</t>
  </si>
  <si>
    <t>EGenDriverCE (EGen v1.12.0) 13 at 2013-08-23 21:23:45.307. Trade Update Parameters:</t>
  </si>
  <si>
    <t>EGenDriverCE (EGen v1.12.0) 12 at 2013-08-23 21:23:45.307. Transaction Mixes:</t>
  </si>
  <si>
    <t>EGenDriverCE (EGen v1.12.0) 12 at 2013-08-23 21:23:45.307. Broker Volume Parameters:  NONE</t>
  </si>
  <si>
    <t>EGenDriverCE (EGen v1.12.0) 12 at 2013-08-23 21:23:45.307. Customer Position Parameters:</t>
  </si>
  <si>
    <t>EGenDriverCE (EGen v1.12.0) 12 at 2013-08-23 21:23:45.307. Market Watch Parameters:</t>
  </si>
  <si>
    <t>EGenDriverCE (EGen v1.12.0) 12 at 2013-08-23 21:23:45.307. Security Detail Parameters:</t>
  </si>
  <si>
    <t>EGenDriverCE (EGen v1.12.0) 12 at 2013-08-23 21:23:45.307. Trade Lookup Parameters:</t>
  </si>
  <si>
    <t>EGenDriverCE (EGen v1.12.0) 12 at 2013-08-23 21:23:45.307. Trade Order Parameters:</t>
  </si>
  <si>
    <t>EGenDriverCE (EGen v1.12.0) 12 at 2013-08-23 21:23:45.307. Trade Update Parameters:</t>
  </si>
  <si>
    <t>EGenDriverCE (EGen v1.12.0) 11 at 2013-08-23 21:23:45.307. Transaction Mixes:</t>
  </si>
  <si>
    <t>EGenDriverCE (EGen v1.12.0) 11 at 2013-08-23 21:23:45.307. Broker Volume Parameters:  NONE</t>
  </si>
  <si>
    <t>EGenDriverCE (EGen v1.12.0) 11 at 2013-08-23 21:23:45.307. Customer Position Parameters:</t>
  </si>
  <si>
    <t>EGenDriverCE (EGen v1.12.0) 11 at 2013-08-23 21:23:45.307. Market Watch Parameters:</t>
  </si>
  <si>
    <t>EGenDriverCE (EGen v1.12.0) 11 at 2013-08-23 21:23:45.307. Security Detail Parameters:</t>
  </si>
  <si>
    <t>EGenDriverCE (EGen v1.12.0) 11 at 2013-08-23 21:23:45.307. Trade Lookup Parameters:</t>
  </si>
  <si>
    <t>EGenDriverCE (EGen v1.12.0) 11 at 2013-08-23 21:23:45.307. Trade Order Parameters:</t>
  </si>
  <si>
    <t>EGenDriverCE (EGen v1.12.0) 11 at 2013-08-23 21:23:45.307. Trade Update Parameters:</t>
  </si>
  <si>
    <t>EGenDriverCE (EGen v1.12.0) 45 at 2013-08-23 21:23:45.307. Transaction Mixes:</t>
  </si>
  <si>
    <t>EGenDriverCE (EGen v1.12.0) 45 at 2013-08-23 21:23:45.307. Broker Volume Parameters:  NONE</t>
  </si>
  <si>
    <t>EGenDriverCE (EGen v1.12.0) 45 at 2013-08-23 21:23:45.307. Customer Position Parameters:</t>
  </si>
  <si>
    <t>EGenDriverCE (EGen v1.12.0) 45 at 2013-08-23 21:23:45.307. Market Watch Parameters:</t>
  </si>
  <si>
    <t>EGenDriverCE (EGen v1.12.0) 45 at 2013-08-23 21:23:45.307. Security Detail Parameters:</t>
  </si>
  <si>
    <t>EGenDriverCE (EGen v1.12.0) 45 at 2013-08-23 21:23:45.307. Trade Lookup Parameters:</t>
  </si>
  <si>
    <t>EGenDriverCE (EGen v1.12.0) 45 at 2013-08-23 21:23:45.307. Trade Order Parameters:</t>
  </si>
  <si>
    <t>EGenDriverCE (EGen v1.12.0) 45 at 2013-08-23 21:23:45.307. Trade Update Parameters:</t>
  </si>
  <si>
    <t>EGenDriverCE (EGen v1.12.0) 44 at 2013-08-23 21:23:45.307. Transaction Mixes:</t>
  </si>
  <si>
    <t>EGenDriverCE (EGen v1.12.0) 44 at 2013-08-23 21:23:45.307. Broker Volume Parameters:  NONE</t>
  </si>
  <si>
    <t>EGenDriverCE (EGen v1.12.0) 44 at 2013-08-23 21:23:45.307. Customer Position Parameters:</t>
  </si>
  <si>
    <t>EGenDriverCE (EGen v1.12.0) 44 at 2013-08-23 21:23:45.307. Market Watch Parameters:</t>
  </si>
  <si>
    <t>EGenDriverCE (EGen v1.12.0) 44 at 2013-08-23 21:23:45.307. Security Detail Parameters:</t>
  </si>
  <si>
    <t>EGenDriverCE (EGen v1.12.0) 44 at 2013-08-23 21:23:45.307. Trade Lookup Parameters:</t>
  </si>
  <si>
    <t>EGenDriverCE (EGen v1.12.0) 44 at 2013-08-23 21:23:45.307. Trade Order Parameters:</t>
  </si>
  <si>
    <t>EGenDriverCE (EGen v1.12.0) 44 at 2013-08-23 21:23:45.307. Trade Update Parameters:</t>
  </si>
  <si>
    <t>EGenDriverCE (EGen v1.12.0) 43 at 2013-08-23 21:23:45.307. Transaction Mixes:</t>
  </si>
  <si>
    <t>EGenDriverCE (EGen v1.12.0) 43 at 2013-08-23 21:23:45.307. Broker Volume Parameters:  NONE</t>
  </si>
  <si>
    <t>EGenDriverCE (EGen v1.12.0) 43 at 2013-08-23 21:23:45.307. Customer Position Parameters:</t>
  </si>
  <si>
    <t>EGenDriverCE (EGen v1.12.0) 43 at 2013-08-23 21:23:45.307. Market Watch Parameters:</t>
  </si>
  <si>
    <t>EGenDriverCE (EGen v1.12.0) 43 at 2013-08-23 21:23:45.307. Security Detail Parameters:</t>
  </si>
  <si>
    <t>EGenDriverCE (EGen v1.12.0) 43 at 2013-08-23 21:23:45.307. Trade Lookup Parameters:</t>
  </si>
  <si>
    <t>EGenDriverCE (EGen v1.12.0) 43 at 2013-08-23 21:23:45.307. Trade Order Parameters:</t>
  </si>
  <si>
    <t>EGenDriverCE (EGen v1.12.0) 10 at 2013-08-23 21:23:45.307. Transaction Mixes:</t>
  </si>
  <si>
    <t>EGenDriverCE (EGen v1.12.0) 10 at 2013-08-23 21:23:45.307. Broker Volume Parameters:  NONE</t>
  </si>
  <si>
    <t>EGenDriverCE (EGen v1.12.0) 10 at 2013-08-23 21:23:45.307. Customer Position Parameters:</t>
  </si>
  <si>
    <t>EGenDriverCE (EGen v1.12.0) 10 at 2013-08-23 21:23:45.307. Market Watch Parameters:</t>
  </si>
  <si>
    <t>EGenDriverCE (EGen v1.12.0) 10 at 2013-08-23 21:23:45.307. Security Detail Parameters:</t>
  </si>
  <si>
    <t>EGenDriverCE (EGen v1.12.0) 10 at 2013-08-23 21:23:45.307. Trade Lookup Parameters:</t>
  </si>
  <si>
    <t>EGenDriverCE (EGen v1.12.0) 10 at 2013-08-23 21:23:45.307. Trade Order Parameters:</t>
  </si>
  <si>
    <t>EGenDriverCE (EGen v1.12.0) 10 at 2013-08-23 21:23:45.307. Trade Update Parameters:</t>
  </si>
  <si>
    <t>EGenDriverCE (EGen v1.12.0) 9 at 2013-08-23 21:23:45.307. Transaction Mixes:</t>
  </si>
  <si>
    <t>EGenDriverCE (EGen v1.12.0) 9 at 2013-08-23 21:23:45.307. Broker Volume Parameters:  NONE</t>
  </si>
  <si>
    <t>EGenDriverCE (EGen v1.12.0) 9 at 2013-08-23 21:23:45.307. Customer Position Parameters:</t>
  </si>
  <si>
    <t>EGenDriverCE (EGen v1.12.0) 9 at 2013-08-23 21:23:45.307. Market Watch Parameters:</t>
  </si>
  <si>
    <t>EGenDriverCE (EGen v1.12.0) 9 at 2013-08-23 21:23:45.307. Security Detail Parameters:</t>
  </si>
  <si>
    <t>EGenDriverCE (EGen v1.12.0) 9 at 2013-08-23 21:23:45.307. Trade Lookup Parameters:</t>
  </si>
  <si>
    <t>EGenDriverCE (EGen v1.12.0) 9 at 2013-08-23 21:23:45.307. Trade Order Parameters:</t>
  </si>
  <si>
    <t>EGenDriverCE (EGen v1.12.0) 9 at 2013-08-23 21:23:45.307. Trade Update Parameters:</t>
  </si>
  <si>
    <t>EGenDriverCE (EGen v1.12.0) 8 at 2013-08-23 21:23:45.307. Transaction Mixes:</t>
  </si>
  <si>
    <t>EGenDriverCE (EGen v1.12.0) 8 at 2013-08-23 21:23:45.307. Broker Volume Parameters:  NONE</t>
  </si>
  <si>
    <t>EGenDriverCE (EGen v1.12.0) 8 at 2013-08-23 21:23:45.307. Customer Position Parameters:</t>
  </si>
  <si>
    <t>EGenDriverCE (EGen v1.12.0) 8 at 2013-08-23 21:23:45.307. Market Watch Parameters:</t>
  </si>
  <si>
    <t>EGenDriverCE (EGen v1.12.0) 8 at 2013-08-23 21:23:45.307. Security Detail Parameters:</t>
  </si>
  <si>
    <t>EGenDriverCE (EGen v1.12.0) 8 at 2013-08-23 21:23:45.307. Trade Lookup Parameters:</t>
  </si>
  <si>
    <t>EGenDriverCE (EGen v1.12.0) 8 at 2013-08-23 21:23:45.307. Trade Order Parameters:</t>
  </si>
  <si>
    <t>EGenDriverCE (EGen v1.12.0) 8 at 2013-08-23 21:23:45.307. Trade Update Parameters:</t>
  </si>
  <si>
    <t>EGenDriverCE (EGen v1.12.0) 7 at 2013-08-23 21:23:45.307. Transaction Mixes:</t>
  </si>
  <si>
    <t>EGenDriverCE (EGen v1.12.0) 7 at 2013-08-23 21:23:45.307. Broker Volume Parameters:  NONE</t>
  </si>
  <si>
    <t>EGenDriverCE (EGen v1.12.0) 7 at 2013-08-23 21:23:45.307. Customer Position Parameters:</t>
  </si>
  <si>
    <t>EGenDriverCE (EGen v1.12.0) 7 at 2013-08-23 21:23:45.307. Market Watch Parameters:</t>
  </si>
  <si>
    <t>EGenDriverCE (EGen v1.12.0) 7 at 2013-08-23 21:23:45.307. Security Detail Parameters:</t>
  </si>
  <si>
    <t>EGenDriverCE (EGen v1.12.0) 7 at 2013-08-23 21:23:45.307. Trade Lookup Parameters:</t>
  </si>
  <si>
    <t>EGenDriverCE (EGen v1.12.0) 43 at 2013-08-23 21:23:45.307. Trade Update Parameters:</t>
  </si>
  <si>
    <t>EGenDriverCE (EGen v1.12.0) 42 at 2013-08-23 21:23:45.307. Transaction Mixes:</t>
  </si>
  <si>
    <t>EGenDriverCE (EGen v1.12.0) 42 at 2013-08-23 21:23:45.307. Broker Volume Parameters:  NONE</t>
  </si>
  <si>
    <t>EGenDriverCE (EGen v1.12.0) 42 at 2013-08-23 21:23:45.307. Customer Position Parameters:</t>
  </si>
  <si>
    <t>EGenDriverCE (EGen v1.12.0) 42 at 2013-08-23 21:23:45.307. Market Watch Parameters:</t>
  </si>
  <si>
    <t>EGenDriverCE (EGen v1.12.0) 42 at 2013-08-23 21:23:45.307. Security Detail Parameters:</t>
  </si>
  <si>
    <t>EGenDriverCE (EGen v1.12.0) 42 at 2013-08-23 21:23:45.307. Trade Lookup Parameters:</t>
  </si>
  <si>
    <t>EGenDriverCE (EGen v1.12.0) 42 at 2013-08-23 21:23:45.307. Trade Order Parameters:</t>
  </si>
  <si>
    <t>EGenDriverCE (EGen v1.12.0) 42 at 2013-08-23 21:23:45.307. Trade Update Parameters:</t>
  </si>
  <si>
    <t>EGenDriverCE (EGen v1.12.0) 41 at 2013-08-23 21:23:45.307. Transaction Mixes:</t>
  </si>
  <si>
    <t>EGenDriverCE (EGen v1.12.0) 41 at 2013-08-23 21:23:45.307. Broker Volume Parameters:  NONE</t>
  </si>
  <si>
    <t>EGenDriverCE (EGen v1.12.0) 41 at 2013-08-23 21:23:45.307. Customer Position Parameters:</t>
  </si>
  <si>
    <t>EGenDriverCE (EGen v1.12.0) 41 at 2013-08-23 21:23:45.307. Market Watch Parameters:</t>
  </si>
  <si>
    <t>EGenDriverCE (EGen v1.12.0) 41 at 2013-08-23 21:23:45.307. Security Detail Parameters:</t>
  </si>
  <si>
    <t>EGenDriverCE (EGen v1.12.0) 41 at 2013-08-23 21:23:45.307. Trade Lookup Parameters:</t>
  </si>
  <si>
    <t>EGenDriverCE (EGen v1.12.0) 41 at 2013-08-23 21:23:45.307. Trade Order Parameters:</t>
  </si>
  <si>
    <t>EGenDriverCE (EGen v1.12.0) 41 at 2013-08-23 21:23:45.307. Trade Update Parameters:</t>
  </si>
  <si>
    <t>EGenDriverCE (EGen v1.12.0) 40 at 2013-08-23 21:23:45.307. Transaction Mixes:</t>
  </si>
  <si>
    <t>EGenDriverCE (EGen v1.12.0) 40 at 2013-08-23 21:23:45.307. Broker Volume Parameters:  NONE</t>
  </si>
  <si>
    <t>EGenDriverCE (EGen v1.12.0) 40 at 2013-08-23 21:23:45.307. Customer Position Parameters:</t>
  </si>
  <si>
    <t>EGenDriverCE (EGen v1.12.0) 40 at 2013-08-23 21:23:45.307. Market Watch Parameters:</t>
  </si>
  <si>
    <t>EGenDriverCE (EGen v1.12.0) 40 at 2013-08-23 21:23:45.307. Security Detail Parameters:</t>
  </si>
  <si>
    <t>EGenDriverCE (EGen v1.12.0) 40 at 2013-08-23 21:23:45.307. Trade Lookup Parameters:</t>
  </si>
  <si>
    <t>EGenDriverCE (EGen v1.12.0) 40 at 2013-08-23 21:23:45.307. Trade Order Parameters:</t>
  </si>
  <si>
    <t>EGenDriverCE (EGen v1.12.0) 40 at 2013-08-23 21:23:45.307. Trade Update Parameters:</t>
  </si>
  <si>
    <t>EGenDriverCE (EGen v1.12.0) 39 at 2013-08-23 21:23:45.307. Transaction Mixes:</t>
  </si>
  <si>
    <t>EGenDriverCE (EGen v1.12.0) 7 at 2013-08-23 21:23:45.307. Trade Order Parameters:</t>
  </si>
  <si>
    <t>EGenDriverCE (EGen v1.12.0) 7 at 2013-08-23 21:23:45.307. Trade Update Parameters:</t>
  </si>
  <si>
    <t>EGenDriverCE (EGen v1.12.0) 6 at 2013-08-23 21:23:45.307. Transaction Mixes:</t>
  </si>
  <si>
    <t>EGenDriverCE (EGen v1.12.0) 6 at 2013-08-23 21:23:45.307. Broker Volume Parameters:  NONE</t>
  </si>
  <si>
    <t>EGenDriverCE (EGen v1.12.0) 6 at 2013-08-23 21:23:45.307. Customer Position Parameters:</t>
  </si>
  <si>
    <t>EGenDriverCE (EGen v1.12.0) 6 at 2013-08-23 21:23:45.307. Market Watch Parameters:</t>
  </si>
  <si>
    <t>EGenDriverCE (EGen v1.12.0) 6 at 2013-08-23 21:23:45.307. Security Detail Parameters:</t>
  </si>
  <si>
    <t>EGenDriverCE (EGen v1.12.0) 6 at 2013-08-23 21:23:45.307. Trade Lookup Parameters:</t>
  </si>
  <si>
    <t>EGenDriverCE (EGen v1.12.0) 6 at 2013-08-23 21:23:45.307. Trade Order Parameters:</t>
  </si>
  <si>
    <t>EGenDriverCE (EGen v1.12.0) 6 at 2013-08-23 21:23:45.307. Trade Update Parameters:</t>
  </si>
  <si>
    <t>EGenDriverCE (EGen v1.12.0) 5 at 2013-08-23 21:23:45.307. Transaction Mixes:</t>
  </si>
  <si>
    <t>EGenDriverCE (EGen v1.12.0) 5 at 2013-08-23 21:23:45.307. Broker Volume Parameters:  NONE</t>
  </si>
  <si>
    <t>EGenDriverCE (EGen v1.12.0) 5 at 2013-08-23 21:23:45.307. Customer Position Parameters:</t>
  </si>
  <si>
    <t>EGenDriverCE (EGen v1.12.0) 5 at 2013-08-23 21:23:45.307. Market Watch Parameters:</t>
  </si>
  <si>
    <t>EGenDriverCE (EGen v1.12.0) 5 at 2013-08-23 21:23:45.307. Security Detail Parameters:</t>
  </si>
  <si>
    <t>EGenDriverCE (EGen v1.12.0) 5 at 2013-08-23 21:23:45.307. Trade Lookup Parameters:</t>
  </si>
  <si>
    <t>EGenDriverCE (EGen v1.12.0) 5 at 2013-08-23 21:23:45.307. Trade Order Parameters:</t>
  </si>
  <si>
    <t>EGenDriverCE (EGen v1.12.0) 5 at 2013-08-23 21:23:45.307. Trade Update Parameters:</t>
  </si>
  <si>
    <t>EGenDriverCE (EGen v1.12.0) 4 at 2013-08-23 21:23:45.307. Transaction Mixes:</t>
  </si>
  <si>
    <t>EGenDriverCE (EGen v1.12.0) 4 at 2013-08-23 21:23:45.307. Broker Volume Parameters:  NONE</t>
  </si>
  <si>
    <t>EGenDriverCE (EGen v1.12.0) 4 at 2013-08-23 21:23:45.307. Customer Position Parameters:</t>
  </si>
  <si>
    <t>EGenDriverCE (EGen v1.12.0) 4 at 2013-08-23 21:23:45.307. Market Watch Parameters:</t>
  </si>
  <si>
    <t>EGenDriverCE (EGen v1.12.0) 4 at 2013-08-23 21:23:45.307. Security Detail Parameters:</t>
  </si>
  <si>
    <t>EGenDriverCE (EGen v1.12.0) 4 at 2013-08-23 21:23:45.307. Trade Lookup Parameters:</t>
  </si>
  <si>
    <t>EGenDriverCE (EGen v1.12.0) 4 at 2013-08-23 21:23:45.307. Trade Order Parameters:</t>
  </si>
  <si>
    <t>EGenDriverCE (EGen v1.12.0) 4 at 2013-08-23 21:23:45.307. Trade Update Parameters:</t>
  </si>
  <si>
    <t>EGenDriverCE (EGen v1.12.0) 3 at 2013-08-23 21:23:45.307. Transaction Mixes:</t>
  </si>
  <si>
    <t>EGenDriverCE (EGen v1.12.0) 3 at 2013-08-23 21:23:45.307. Broker Volume Parameters:  NONE</t>
  </si>
  <si>
    <t>EGenDriverCE (EGen v1.12.0) 3 at 2013-08-23 21:23:45.307. Customer Position Parameters:</t>
  </si>
  <si>
    <t>EGenDriverCE (EGen v1.12.0) 3 at 2013-08-23 21:23:45.307. Market Watch Parameters:</t>
  </si>
  <si>
    <t>EGenDriverCE (EGen v1.12.0) 3 at 2013-08-23 21:23:45.307. Security Detail Parameters:</t>
  </si>
  <si>
    <t>EGenDriverCE (EGen v1.12.0) 3 at 2013-08-23 21:23:45.307. Trade Lookup Parameters:</t>
  </si>
  <si>
    <t>EGenDriverCE (EGen v1.12.0) 3 at 2013-08-23 21:23:45.307. Trade Order Parameters:</t>
  </si>
  <si>
    <t>EGenDriverCE (EGen v1.12.0) 3 at 2013-08-23 21:23:45.307. Trade Update Parameters:</t>
  </si>
  <si>
    <t>EGenDriverCE (EGen v1.12.0) 2 at 2013-08-23 21:23:45.307. Transaction Mixes:</t>
  </si>
  <si>
    <t>EGenDriverCE (EGen v1.12.0) 2 at 2013-08-23 21:23:45.307. Broker Volume Parameters:  NONE</t>
  </si>
  <si>
    <t>EGenDriverCE (EGen v1.12.0) 2 at 2013-08-23 21:23:45.307. Customer Position Parameters:</t>
  </si>
  <si>
    <t>EGenDriverCE (EGen v1.12.0) 39 at 2013-08-23 21:23:45.307. Broker Volume Parameters:  NONE</t>
  </si>
  <si>
    <t>EGenDriverCE (EGen v1.12.0) 39 at 2013-08-23 21:23:45.307. Customer Position Parameters:</t>
  </si>
  <si>
    <t>EGenDriverCE (EGen v1.12.0) 39 at 2013-08-23 21:23:45.307. Market Watch Parameters:</t>
  </si>
  <si>
    <t>EGenDriverCE (EGen v1.12.0) 39 at 2013-08-23 21:23:45.307. Security Detail Parameters:</t>
  </si>
  <si>
    <t>EGenDriverCE (EGen v1.12.0) 39 at 2013-08-23 21:23:45.307. Trade Lookup Parameters:</t>
  </si>
  <si>
    <t>EGenDriverCE (EGen v1.12.0) 39 at 2013-08-23 21:23:45.307. Trade Order Parameters:</t>
  </si>
  <si>
    <t>EGenDriverCE (EGen v1.12.0) 39 at 2013-08-23 21:23:45.307. Trade Update Parameters:</t>
  </si>
  <si>
    <t>EGenDriverCE (EGen v1.12.0) 2 at 2013-08-23 21:23:45.307. Market Watch Parameters:</t>
  </si>
  <si>
    <t>EGenDriverCE (EGen v1.12.0) 2 at 2013-08-23 21:23:45.307. Security Detail Parameters:</t>
  </si>
  <si>
    <t>EGenDriverCE (EGen v1.12.0) 2 at 2013-08-23 21:23:45.307. Trade Lookup Parameters:</t>
  </si>
  <si>
    <t>EGenDriverCE (EGen v1.12.0) 2 at 2013-08-23 21:23:45.307. Trade Order Parameters:</t>
  </si>
  <si>
    <t>EGenDriverCE (EGen v1.12.0) 2 at 2013-08-23 21:23:45.307. Trade Update Parameters:</t>
  </si>
  <si>
    <t>EGenDriverCE (EGen v1.12.0) 1 at 2013-08-23 21:23:45.307. Transaction Mixes:</t>
  </si>
  <si>
    <t>EGenDriverCE (EGen v1.12.0) 1 at 2013-08-23 21:23:45.307. Broker Volume Parameters:  NONE</t>
  </si>
  <si>
    <t>EGenDriverCE (EGen v1.12.0) 1 at 2013-08-23 21:23:45.307. Customer Position Parameters:</t>
  </si>
  <si>
    <t>EGenDriverCE (EGen v1.12.0) 1 at 2013-08-23 21:23:45.307. Market Watch Parameters:</t>
  </si>
  <si>
    <t>EGenDriverCE (EGen v1.12.0) 1 at 2013-08-23 21:23:45.307. Security Detail Parameters:</t>
  </si>
  <si>
    <t>EGenDriverCE (EGen v1.12.0) 1 at 2013-08-23 21:23:45.307. Trade Lookup Parameters:</t>
  </si>
  <si>
    <t>EGenDriverCE (EGen v1.12.0) 1 at 2013-08-23 21:23:45.307. Trade Order Parameters:</t>
  </si>
  <si>
    <t>EGenDriverCE (EGen v1.12.0) 1 at 2013-08-23 21:23:45.307.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</si>
</sst>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41509.9</v>
      </c>
      <c r="C5" s="67"/>
      <c r="G5" s="60" t="s">
        <v>17</v>
      </c>
      <c r="H5" s="61">
        <f>IF(M19&lt;&gt;"---",ROUNDDOWN(M19,2),"---")</f>
        <v>472.1</v>
      </c>
    </row>
    <row r="6" spans="1:21" ht="13.5" thickTop="1">
      <c r="A6" s="8" t="s">
        <v>10</v>
      </c>
      <c r="B6" s="67">
        <f>IF('Transaction Report Data'!B5&gt;0,'Transaction Report Data'!B5,"---")</f>
        <v>41509.913888888892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278714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1.3808172535287069E-2</v>
      </c>
      <c r="H12" s="9">
        <f>IF(B12&gt;2,SQRT(('Transaction Report Data'!F7-('Transaction Report Data'!E7^2)/B12)/(B12-1))/1000,"---")</f>
        <v>5.6743287138452192E-3</v>
      </c>
      <c r="I12" s="9">
        <f>IF(B12&gt;1,'Transaction Report Data'!G7/1000,"---")</f>
        <v>3.0000000000000001E-3</v>
      </c>
      <c r="J12" s="9">
        <f>IF(B12&gt;1,'Transaction Report Data'!H7/1000,"---")</f>
        <v>7.9000000000000001E-2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232.26166663962786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739303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9.4743643675191374E-3</v>
      </c>
      <c r="H13" s="9">
        <f>IF(B13&gt;2,SQRT(('Transaction Report Data'!F8-('Transaction Report Data'!E8^2)/B13)/(B13-1))/1000,"---")</f>
        <v>5.249431932269441E-3</v>
      </c>
      <c r="I13" s="9">
        <f>IF(B13&gt;1,'Transaction Report Data'!G8/1000,"---")</f>
        <v>1E-3</v>
      </c>
      <c r="J13" s="9">
        <f>IF(B13&gt;1,'Transaction Report Data'!H8/1000,"---")</f>
        <v>8.5000000000000006E-2</v>
      </c>
      <c r="K13" s="10"/>
      <c r="L13" s="9">
        <f>IF(B13&gt;0,'Transaction Report Data'!E$39/1000,"---")</f>
        <v>0.02</v>
      </c>
      <c r="M13" s="18">
        <f t="shared" si="0"/>
        <v>616.08583326161147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56653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1.8978377138015638E-2</v>
      </c>
      <c r="H14" s="9">
        <f>IF(B14&gt;2,SQRT(('Transaction Report Data'!F9-('Transaction Report Data'!E9^2)/B14)/(B14-1))/1000,"---")</f>
        <v>1.176880966311857E-2</v>
      </c>
      <c r="I14" s="9">
        <f>IF(B14&gt;1,'Transaction Report Data'!G9/1000,"---")</f>
        <v>0</v>
      </c>
      <c r="J14" s="9">
        <f>IF(B14&gt;1,'Transaction Report Data'!H9/1000,"---")</f>
        <v>0.11</v>
      </c>
      <c r="K14" s="10"/>
      <c r="L14" s="9">
        <f>IF(B14&gt;0,'Transaction Report Data'!H$39/1000,"---")</f>
        <v>0.04</v>
      </c>
      <c r="M14" s="18">
        <f t="shared" si="0"/>
        <v>47.210833327837271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1023765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6.7618848075486071E-3</v>
      </c>
      <c r="H15" s="9">
        <f>IF(B15&gt;2,SQRT(('Transaction Report Data'!F10-('Transaction Report Data'!E10^2)/B15)/(B15-1))/1000,"---")</f>
        <v>4.5328372982746451E-3</v>
      </c>
      <c r="I15" s="9">
        <f>IF(B15&gt;1,'Transaction Report Data'!G10/1000,"---")</f>
        <v>0</v>
      </c>
      <c r="J15" s="9">
        <f>IF(B15&gt;1,'Transaction Report Data'!H10/1000,"---")</f>
        <v>9.5000000000000001E-2</v>
      </c>
      <c r="K15" s="10"/>
      <c r="L15" s="9">
        <f>IF(B15&gt;0,'Transaction Report Data'!K$39/1000,"---")</f>
        <v>0.02</v>
      </c>
      <c r="M15" s="18">
        <f t="shared" si="0"/>
        <v>853.13749990068175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796224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4.9420615304235993E-3</v>
      </c>
      <c r="H16" s="9">
        <f>IF(B16&gt;2,SQRT(('Transaction Report Data'!F11-('Transaction Report Data'!E11^2)/B16)/(B16-1))/1000,"---")</f>
        <v>5.462069314881501E-3</v>
      </c>
      <c r="I16" s="9">
        <f>IF(B16&gt;1,'Transaction Report Data'!G11/1000,"---")</f>
        <v>0</v>
      </c>
      <c r="J16" s="9">
        <f>IF(B16&gt;1,'Transaction Report Data'!H11/1000,"---")</f>
        <v>0.126</v>
      </c>
      <c r="K16" s="10"/>
      <c r="L16" s="9">
        <f>IF(B16&gt;0,'Transaction Report Data'!N$39/1000,"---")</f>
        <v>0.01</v>
      </c>
      <c r="M16" s="18">
        <f t="shared" si="0"/>
        <v>663.51999992275614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455011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0.11300257576190466</v>
      </c>
      <c r="H17" s="9">
        <f>IF(B17&gt;2,SQRT(('Transaction Report Data'!F12-('Transaction Report Data'!E12^2)/B17)/(B17-1))/1000,"---")</f>
        <v>4.1188292858890321E-2</v>
      </c>
      <c r="I17" s="9">
        <f>IF(B17&gt;1,'Transaction Report Data'!G12/1000,"---")</f>
        <v>2E-3</v>
      </c>
      <c r="J17" s="9">
        <f>IF(B17&gt;1,'Transaction Report Data'!H12/1000,"---")</f>
        <v>0.499</v>
      </c>
      <c r="K17" s="10"/>
      <c r="L17" s="9">
        <f>IF(B17&gt;0,'Transaction Report Data'!Q$39/1000,"---")</f>
        <v>0.16</v>
      </c>
      <c r="M17" s="18">
        <f t="shared" si="0"/>
        <v>379.17583328919147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574432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5661</v>
      </c>
      <c r="F18" s="7"/>
      <c r="G18" s="9">
        <f>IF(B18&gt;1,('Transaction Report Data'!E13/1000)/B18,"---")</f>
        <v>2.9570810818338809E-2</v>
      </c>
      <c r="H18" s="9">
        <f>IF(B18&gt;2,SQRT(('Transaction Report Data'!F13-('Transaction Report Data'!E13^2)/B18)/(B18-1))/1000,"---")</f>
        <v>1.0443566893760465E-2</v>
      </c>
      <c r="I18" s="9">
        <f>IF(B18&gt;1,'Transaction Report Data'!G13/1000,"---")</f>
        <v>4.0000000000000001E-3</v>
      </c>
      <c r="J18" s="9">
        <f>IF(B18&gt;1,'Transaction Report Data'!H13/1000,"---")</f>
        <v>0.152</v>
      </c>
      <c r="K18" s="7"/>
      <c r="L18" s="9">
        <f>IF(B18&gt;0,'Transaction Report Data'!T$39/1000,"---")</f>
        <v>0.05</v>
      </c>
      <c r="M18" s="18">
        <f t="shared" si="0"/>
        <v>478.69333327760609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566521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3.2128660720432252E-2</v>
      </c>
      <c r="H19" s="9">
        <f>IF(B19&gt;2,SQRT(('Transaction Report Data'!F14-('Transaction Report Data'!E14^2)/B19)/(B19-1))/1000,"---")</f>
        <v>1.4182771520192304E-2</v>
      </c>
      <c r="I19" s="9">
        <f>IF(B19&gt;1,'Transaction Report Data'!G14/1000,"---")</f>
        <v>0</v>
      </c>
      <c r="J19" s="9">
        <f>IF(B19&gt;1,'Transaction Report Data'!H14/1000,"---")</f>
        <v>0.20200000000000001</v>
      </c>
      <c r="K19" s="7"/>
      <c r="L19" s="9">
        <f>IF(B19&gt;0,'Transaction Report Data'!W$39/1000,"---")</f>
        <v>0.05</v>
      </c>
      <c r="M19" s="18">
        <f t="shared" si="0"/>
        <v>472.10083327837356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1080450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7.8205664306538938E-3</v>
      </c>
      <c r="H20" s="9">
        <f>IF(B20&gt;2,SQRT(('Transaction Report Data'!F15-('Transaction Report Data'!E15^2)/B20)/(B20-1))/1000,"---")</f>
        <v>5.5295420280702936E-3</v>
      </c>
      <c r="I20" s="9">
        <f>IF(B20&gt;1,'Transaction Report Data'!G15/1000,"---")</f>
        <v>1E-3</v>
      </c>
      <c r="J20" s="9">
        <f>IF(B20&gt;1,'Transaction Report Data'!H15/1000,"---")</f>
        <v>0.24199999999999999</v>
      </c>
      <c r="K20" s="7"/>
      <c r="L20" s="9">
        <f>IF(B20&gt;0,'Transaction Report Data'!Z$39/1000,"---")</f>
        <v>0.02</v>
      </c>
      <c r="M20" s="18">
        <f t="shared" si="0"/>
        <v>900.37499989518255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113716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0.13519264659326743</v>
      </c>
      <c r="H21" s="9">
        <f>IF(B21&gt;2,SQRT(('Transaction Report Data'!F16-('Transaction Report Data'!E16^2)/B21)/(B21-1))/1000,"---")</f>
        <v>2.5355972758625854E-2</v>
      </c>
      <c r="I21" s="9">
        <f>IF(B21&gt;1,'Transaction Report Data'!G16/1000,"---")</f>
        <v>1.2999999999999999E-2</v>
      </c>
      <c r="J21" s="9">
        <f>IF(B21&gt;1,'Transaction Report Data'!H16/1000,"---")</f>
        <v>0.48799999999999999</v>
      </c>
      <c r="K21" s="7"/>
      <c r="L21" s="9">
        <f>IF(B21&gt;0,'Transaction Report Data'!AC$39/1000,"---")</f>
        <v>0.17</v>
      </c>
      <c r="M21" s="18">
        <f t="shared" si="0"/>
        <v>94.763333322301435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1.8599999999999998E-2</v>
      </c>
      <c r="H22" s="9">
        <f>IF(B22&gt;2,SQRT(('Transaction Report Data'!F17-('Transaction Report Data'!E17^2)/B22)/(B22-1))/1000,"---")</f>
        <v>8.3942336097309594E-3</v>
      </c>
      <c r="I22" s="9">
        <f>IF(B22&gt;1,'Transaction Report Data'!G17/1000,"---")</f>
        <v>6.0000000000000001E-3</v>
      </c>
      <c r="J22" s="9">
        <f>IF(B22&gt;1,'Transaction Report Data'!H17/1000,"---")</f>
        <v>3.5000000000000003E-2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5684789</v>
      </c>
      <c r="C25" s="19">
        <f>SUM(C12:C21)</f>
        <v>0</v>
      </c>
      <c r="D25" s="19">
        <f>SUM(D12:D21)</f>
        <v>0</v>
      </c>
      <c r="E25" s="19">
        <f>SUM(E12:E21)</f>
        <v>5661</v>
      </c>
      <c r="F25" s="7"/>
      <c r="G25" s="17"/>
      <c r="H25" s="17"/>
      <c r="I25" s="17"/>
      <c r="J25" s="17"/>
      <c r="K25" s="7"/>
      <c r="M25" s="18">
        <f>IF($B$7&gt;0,(B25-C25)/($B$7),"---")</f>
        <v>4737.3241661151696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4.9028029008640429E-2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1.0409236708597344E-4</v>
      </c>
      <c r="M31" s="9">
        <f>IF($B12&gt;2,SQRT(('Transaction Report Data'!J7-('Transaction Report Data'!I7^2)/$B12)/($B12-1))/1000,"---")</f>
        <v>3.1338284998102352E-4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0.13004932988717788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4.191786047128174E-6</v>
      </c>
      <c r="M32" s="9">
        <f>IF($B13&gt;2,SQRT(('Transaction Report Data'!J8-('Transaction Report Data'!I8^2)/$B13)/($B13-1))/1000,"---")</f>
        <v>6.5749597838168236E-5</v>
      </c>
      <c r="N32" s="9">
        <f>IF($B13&gt;0, 'Transaction Report Data'!K8/1000, "---")</f>
        <v>0</v>
      </c>
      <c r="O32" s="9">
        <f>IF($B13&gt;0, 'Transaction Report Data'!L8/1000, "---")</f>
        <v>1.0999999999999999E-2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9.9657172851973924E-3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0.18008847821792506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3.6111803001665423E-6</v>
      </c>
      <c r="M34" s="9">
        <f>IF($B15&gt;2,SQRT(('Transaction Report Data'!J10-('Transaction Report Data'!I10^2)/$B15)/($B15-1))/1000,"---")</f>
        <v>6.7072657442227582E-5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0.14006219052281449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3.2390382605899848E-6</v>
      </c>
      <c r="M35" s="9">
        <f>IF($B16&gt;2,SQRT(('Transaction Report Data'!J11-('Transaction Report Data'!I11^2)/$B16)/($B16-1))/1000,"---")</f>
        <v>5.8066573139028176E-5</v>
      </c>
      <c r="N35" s="9">
        <f>IF($B16&gt;0, 'Transaction Report Data'!K11/1000, "---")</f>
        <v>0</v>
      </c>
      <c r="O35" s="9">
        <f>IF($B16&gt;0, 'Transaction Report Data'!L11/1000, "---")</f>
        <v>1.0999999999999999E-2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8.0040085920515258E-2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5.4042649518363295E-6</v>
      </c>
      <c r="M36" s="9">
        <f>IF($B17&gt;2,SQRT(('Transaction Report Data'!J12-('Transaction Report Data'!I12^2)/$B17)/($B17-1))/1000,"---")</f>
        <v>7.3434683334153532E-5</v>
      </c>
      <c r="N36" s="9">
        <f>IF($B17&gt;0, 'Transaction Report Data'!K12/1000, "---")</f>
        <v>0</v>
      </c>
      <c r="O36" s="9">
        <f>IF($B17&gt;0, 'Transaction Report Data'!L12/1000, "---")</f>
        <v>3.0000000000000001E-3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0.10104719805783469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1.7297086513286166E-5</v>
      </c>
      <c r="M37" s="9">
        <f>IF($B18&gt;2,SQRT(('Transaction Report Data'!J13-('Transaction Report Data'!I13^2)/$B18)/($B18-1))/1000,"---")</f>
        <v>1.3249528256309605E-4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9.9655589679757683E-2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0.19005982455989132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3.0903790087463556E-6</v>
      </c>
      <c r="M39" s="9">
        <f>IF($B20&gt;2,SQRT(('Transaction Report Data'!J15-('Transaction Report Data'!I15^2)/$B20)/($B20-1))/1000,"---")</f>
        <v>5.8934377585983105E-5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2.0003556860245825E-2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5.1180132962819653E-6</v>
      </c>
      <c r="M40" s="9">
        <f>IF($B21&gt;2,SQRT(('Transaction Report Data'!J16-('Transaction Report Data'!I16^2)/$B21)/($B21-1))/1000,"---")</f>
        <v>7.1357298247653857E-5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59.981749999999998</v>
      </c>
      <c r="M41" s="9">
        <f>IF($B22&gt;2,SQRT(('Transaction Report Data'!J17-('Transaction Report Data'!I17^2)/$B22)/($B22-1))/1000,"---")</f>
        <v>1.0171554763937983E-2</v>
      </c>
      <c r="N41" s="9">
        <f>IF($B22&gt;0, 'Transaction Report Data'!K17/1000, "---")</f>
        <v>59.962000000000003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60.000526315789472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47.905765000000002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41509.9</v>
      </c>
      <c r="C5" s="67"/>
    </row>
    <row r="6" spans="1:17">
      <c r="A6" s="8" t="s">
        <v>10</v>
      </c>
      <c r="B6" s="67">
        <f>IF('Transaction Report Data'!B5&gt;0,'Transaction Report Data'!B5,"---")</f>
        <v>41509.913888888892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0.49949073654509718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0.60030378065278656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1.0013513785065509E-2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0.50059312622835295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0.34984102797028616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4.9855191376927323E-2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0.3004257039939694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0.32583805269267296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9.9954389727591783E-2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0.30034438727854929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0.33151007773752156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0.39964695560135927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0.29893123462949245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0.34265186956980548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8.0301933039942069E-2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0.10029867409798884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9.8549523703414851E-3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0.35108942398752158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0.24964486658124896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0.2506180017826305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0.24923402595955657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0.25050310567656398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0.3000964430950922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0.29948540471282936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0.20081750320316416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9.9628850760403315E-2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9.9971798228510947E-2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87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41509.9</v>
      </c>
    </row>
    <row r="5" spans="1:18">
      <c r="A5" t="s">
        <v>79</v>
      </c>
      <c r="B5" s="28">
        <v>41509.913888888892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278714</v>
      </c>
      <c r="C7">
        <v>0</v>
      </c>
      <c r="D7">
        <v>0</v>
      </c>
      <c r="E7">
        <v>3848531</v>
      </c>
      <c r="F7">
        <v>62115183</v>
      </c>
      <c r="G7">
        <v>3</v>
      </c>
      <c r="H7">
        <v>79</v>
      </c>
      <c r="I7">
        <v>29012</v>
      </c>
      <c r="J7">
        <v>30392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739303</v>
      </c>
      <c r="C8">
        <v>0</v>
      </c>
      <c r="D8">
        <v>0</v>
      </c>
      <c r="E8">
        <v>7004426</v>
      </c>
      <c r="F8">
        <v>86735086</v>
      </c>
      <c r="G8">
        <v>1</v>
      </c>
      <c r="H8">
        <v>85</v>
      </c>
      <c r="I8">
        <v>3099</v>
      </c>
      <c r="J8">
        <v>3209</v>
      </c>
      <c r="K8">
        <v>0</v>
      </c>
      <c r="L8">
        <v>11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56653</v>
      </c>
      <c r="C9">
        <v>0</v>
      </c>
      <c r="D9">
        <v>0</v>
      </c>
      <c r="E9">
        <v>1075182</v>
      </c>
      <c r="F9">
        <v>28251788</v>
      </c>
      <c r="G9">
        <v>0</v>
      </c>
      <c r="H9">
        <v>110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1023765</v>
      </c>
      <c r="C10">
        <v>0</v>
      </c>
      <c r="D10">
        <v>0</v>
      </c>
      <c r="E10">
        <v>6922581</v>
      </c>
      <c r="F10">
        <v>67844579</v>
      </c>
      <c r="G10">
        <v>0</v>
      </c>
      <c r="H10">
        <v>95</v>
      </c>
      <c r="I10">
        <v>3697</v>
      </c>
      <c r="J10">
        <v>4619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796224</v>
      </c>
      <c r="C11">
        <v>0</v>
      </c>
      <c r="D11">
        <v>0</v>
      </c>
      <c r="E11">
        <v>3934988</v>
      </c>
      <c r="F11">
        <v>43201630</v>
      </c>
      <c r="G11">
        <v>0</v>
      </c>
      <c r="H11">
        <v>126</v>
      </c>
      <c r="I11">
        <v>2579</v>
      </c>
      <c r="J11">
        <v>2693</v>
      </c>
      <c r="K11">
        <v>0</v>
      </c>
      <c r="L11">
        <v>11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455011</v>
      </c>
      <c r="C12">
        <v>0</v>
      </c>
      <c r="D12">
        <v>0</v>
      </c>
      <c r="E12">
        <v>51417415</v>
      </c>
      <c r="F12">
        <v>6582213637</v>
      </c>
      <c r="G12">
        <v>2</v>
      </c>
      <c r="H12">
        <v>499</v>
      </c>
      <c r="I12">
        <v>2459</v>
      </c>
      <c r="J12">
        <v>2467</v>
      </c>
      <c r="K12">
        <v>0</v>
      </c>
      <c r="L12">
        <v>3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574432</v>
      </c>
      <c r="C13">
        <v>0</v>
      </c>
      <c r="D13">
        <v>5661</v>
      </c>
      <c r="E13">
        <v>16986420</v>
      </c>
      <c r="F13">
        <v>564954304</v>
      </c>
      <c r="G13">
        <v>4</v>
      </c>
      <c r="H13">
        <v>152</v>
      </c>
      <c r="I13">
        <v>9936</v>
      </c>
      <c r="J13">
        <v>10256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566521</v>
      </c>
      <c r="C14">
        <v>0</v>
      </c>
      <c r="D14">
        <v>0</v>
      </c>
      <c r="E14">
        <v>18201561</v>
      </c>
      <c r="F14">
        <v>698747847</v>
      </c>
      <c r="G14">
        <v>0</v>
      </c>
      <c r="H14">
        <v>202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1080450</v>
      </c>
      <c r="C15">
        <v>0</v>
      </c>
      <c r="D15">
        <v>0</v>
      </c>
      <c r="E15">
        <v>8449731</v>
      </c>
      <c r="F15">
        <v>99117313</v>
      </c>
      <c r="G15">
        <v>1</v>
      </c>
      <c r="H15">
        <v>242</v>
      </c>
      <c r="I15">
        <v>3339</v>
      </c>
      <c r="J15">
        <v>3763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113716</v>
      </c>
      <c r="C16">
        <v>0</v>
      </c>
      <c r="D16">
        <v>0</v>
      </c>
      <c r="E16">
        <v>15373567</v>
      </c>
      <c r="F16">
        <v>2151503467</v>
      </c>
      <c r="G16">
        <v>13</v>
      </c>
      <c r="H16">
        <v>488</v>
      </c>
      <c r="I16">
        <v>582</v>
      </c>
      <c r="J16">
        <v>582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372</v>
      </c>
      <c r="F17">
        <v>8258</v>
      </c>
      <c r="G17">
        <v>6</v>
      </c>
      <c r="H17">
        <v>35</v>
      </c>
      <c r="I17">
        <v>1199635</v>
      </c>
      <c r="J17">
        <v>71956208627</v>
      </c>
      <c r="K17">
        <v>59962</v>
      </c>
      <c r="L17">
        <v>59996</v>
      </c>
      <c r="M17">
        <v>0</v>
      </c>
      <c r="N17">
        <v>0</v>
      </c>
      <c r="O17">
        <v>1140010</v>
      </c>
      <c r="P17">
        <v>68401200904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369275</v>
      </c>
      <c r="D21" t="s">
        <v>98</v>
      </c>
      <c r="E21">
        <v>370090</v>
      </c>
    </row>
    <row r="22" spans="1:29">
      <c r="A22" t="s">
        <v>21</v>
      </c>
      <c r="B22" t="s">
        <v>99</v>
      </c>
      <c r="C22">
        <v>614570</v>
      </c>
      <c r="D22" t="s">
        <v>100</v>
      </c>
      <c r="E22">
        <v>358155</v>
      </c>
      <c r="F22" t="s">
        <v>101</v>
      </c>
      <c r="G22">
        <v>51040</v>
      </c>
    </row>
    <row r="23" spans="1:29">
      <c r="A23" t="s">
        <v>22</v>
      </c>
      <c r="B23" t="s">
        <v>102</v>
      </c>
      <c r="C23">
        <v>7973</v>
      </c>
    </row>
    <row r="24" spans="1:29">
      <c r="A24" t="s">
        <v>30</v>
      </c>
      <c r="B24" t="s">
        <v>103</v>
      </c>
      <c r="C24">
        <v>136697</v>
      </c>
      <c r="D24" t="s">
        <v>104</v>
      </c>
      <c r="E24">
        <v>136660</v>
      </c>
      <c r="F24" t="s">
        <v>105</v>
      </c>
      <c r="G24">
        <v>136017</v>
      </c>
      <c r="H24" t="s">
        <v>106</v>
      </c>
      <c r="I24">
        <v>45637</v>
      </c>
    </row>
    <row r="25" spans="1:29">
      <c r="A25" t="s">
        <v>33</v>
      </c>
      <c r="B25" t="s">
        <v>103</v>
      </c>
      <c r="C25">
        <v>37053</v>
      </c>
      <c r="D25" t="s">
        <v>104</v>
      </c>
      <c r="E25">
        <v>37698</v>
      </c>
      <c r="F25" t="s">
        <v>105</v>
      </c>
      <c r="G25">
        <v>38965</v>
      </c>
    </row>
    <row r="26" spans="1:29">
      <c r="A26" t="s">
        <v>23</v>
      </c>
      <c r="B26" t="s">
        <v>107</v>
      </c>
      <c r="C26">
        <v>57417</v>
      </c>
      <c r="D26" t="s">
        <v>108</v>
      </c>
      <c r="E26">
        <v>229570</v>
      </c>
      <c r="F26" t="s">
        <v>109</v>
      </c>
      <c r="G26">
        <v>46128</v>
      </c>
      <c r="H26" t="s">
        <v>110</v>
      </c>
      <c r="I26">
        <v>5661</v>
      </c>
      <c r="J26" t="s">
        <v>111</v>
      </c>
      <c r="K26">
        <v>201677</v>
      </c>
      <c r="L26" t="s">
        <v>112</v>
      </c>
      <c r="M26">
        <v>143404</v>
      </c>
      <c r="N26" t="s">
        <v>113</v>
      </c>
      <c r="O26">
        <v>143963</v>
      </c>
      <c r="P26" t="s">
        <v>114</v>
      </c>
      <c r="Q26">
        <v>143168</v>
      </c>
      <c r="R26" t="s">
        <v>115</v>
      </c>
      <c r="S26">
        <v>143897</v>
      </c>
      <c r="T26" t="s">
        <v>116</v>
      </c>
      <c r="U26">
        <v>172385</v>
      </c>
      <c r="V26" t="s">
        <v>117</v>
      </c>
      <c r="W26">
        <v>172034</v>
      </c>
      <c r="X26" t="s">
        <v>118</v>
      </c>
      <c r="Y26">
        <v>115356</v>
      </c>
      <c r="Z26" t="s">
        <v>119</v>
      </c>
      <c r="AA26">
        <v>57230</v>
      </c>
      <c r="AB26" t="s">
        <v>120</v>
      </c>
      <c r="AC26">
        <v>57427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47.905765000000002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2</v>
      </c>
      <c r="H39">
        <v>40</v>
      </c>
      <c r="J39">
        <v>1</v>
      </c>
      <c r="K39">
        <v>20</v>
      </c>
      <c r="M39">
        <v>2</v>
      </c>
      <c r="N39">
        <v>10</v>
      </c>
      <c r="P39">
        <v>5</v>
      </c>
      <c r="Q39">
        <v>160</v>
      </c>
      <c r="S39">
        <v>2</v>
      </c>
      <c r="T39">
        <v>50</v>
      </c>
      <c r="V39">
        <v>3</v>
      </c>
      <c r="W39">
        <v>50</v>
      </c>
      <c r="Y39">
        <v>3</v>
      </c>
      <c r="Z39">
        <v>20</v>
      </c>
      <c r="AB39">
        <v>5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278714</v>
      </c>
      <c r="C41">
        <v>278714</v>
      </c>
      <c r="D41">
        <v>100</v>
      </c>
      <c r="E41">
        <v>739303</v>
      </c>
      <c r="F41">
        <v>739303</v>
      </c>
      <c r="G41">
        <v>100</v>
      </c>
      <c r="H41">
        <v>56651</v>
      </c>
      <c r="I41">
        <v>56651</v>
      </c>
      <c r="J41">
        <v>100</v>
      </c>
      <c r="K41">
        <v>1023765</v>
      </c>
      <c r="L41">
        <v>1023765</v>
      </c>
      <c r="M41">
        <v>100</v>
      </c>
      <c r="N41">
        <v>796223</v>
      </c>
      <c r="O41">
        <v>796223</v>
      </c>
      <c r="P41">
        <v>100</v>
      </c>
      <c r="Q41">
        <v>118596</v>
      </c>
      <c r="R41">
        <v>118596</v>
      </c>
      <c r="S41">
        <v>100</v>
      </c>
      <c r="T41">
        <v>574422</v>
      </c>
      <c r="U41">
        <v>574422</v>
      </c>
      <c r="V41">
        <v>100</v>
      </c>
      <c r="W41">
        <v>566466</v>
      </c>
      <c r="X41">
        <v>566466</v>
      </c>
      <c r="Y41">
        <v>100</v>
      </c>
      <c r="Z41">
        <v>1080440</v>
      </c>
      <c r="AA41">
        <v>1080440</v>
      </c>
      <c r="AB41">
        <v>100</v>
      </c>
      <c r="AC41">
        <v>10175</v>
      </c>
      <c r="AD41">
        <v>10175</v>
      </c>
      <c r="AE41">
        <v>250</v>
      </c>
      <c r="AF41">
        <v>278714</v>
      </c>
      <c r="AG41">
        <v>278714</v>
      </c>
      <c r="AH41">
        <v>250</v>
      </c>
      <c r="AI41">
        <v>739303</v>
      </c>
      <c r="AJ41">
        <v>739303</v>
      </c>
      <c r="AK41">
        <v>250</v>
      </c>
      <c r="AL41">
        <v>56653</v>
      </c>
      <c r="AM41">
        <v>56653</v>
      </c>
      <c r="AN41">
        <v>250</v>
      </c>
      <c r="AO41">
        <v>1023765</v>
      </c>
      <c r="AP41">
        <v>1023765</v>
      </c>
      <c r="AQ41">
        <v>250</v>
      </c>
      <c r="AR41">
        <v>796224</v>
      </c>
      <c r="AS41">
        <v>796224</v>
      </c>
      <c r="AT41">
        <v>250</v>
      </c>
      <c r="AU41">
        <v>455011</v>
      </c>
      <c r="AV41">
        <v>455011</v>
      </c>
      <c r="AW41">
        <v>250</v>
      </c>
      <c r="AX41">
        <v>574432</v>
      </c>
      <c r="AY41">
        <v>574432</v>
      </c>
      <c r="AZ41">
        <v>250</v>
      </c>
      <c r="BA41">
        <v>566521</v>
      </c>
      <c r="BB41">
        <v>566521</v>
      </c>
      <c r="BC41">
        <v>250</v>
      </c>
      <c r="BD41">
        <v>1080450</v>
      </c>
      <c r="BE41">
        <v>1080450</v>
      </c>
      <c r="BF41">
        <v>250</v>
      </c>
      <c r="BG41">
        <v>113716</v>
      </c>
      <c r="BH41">
        <v>113716</v>
      </c>
    </row>
    <row r="42" spans="1:60">
      <c r="G42">
        <v>200</v>
      </c>
      <c r="H42">
        <v>2</v>
      </c>
      <c r="I42">
        <v>56653</v>
      </c>
      <c r="M42">
        <v>200</v>
      </c>
      <c r="N42">
        <v>1</v>
      </c>
      <c r="O42">
        <v>796224</v>
      </c>
      <c r="P42">
        <v>200</v>
      </c>
      <c r="Q42">
        <v>335806</v>
      </c>
      <c r="R42">
        <v>454402</v>
      </c>
      <c r="S42">
        <v>200</v>
      </c>
      <c r="T42">
        <v>10</v>
      </c>
      <c r="U42">
        <v>574432</v>
      </c>
      <c r="V42">
        <v>200</v>
      </c>
      <c r="W42">
        <v>54</v>
      </c>
      <c r="X42">
        <v>566520</v>
      </c>
      <c r="Y42">
        <v>200</v>
      </c>
      <c r="Z42">
        <v>8</v>
      </c>
      <c r="AA42">
        <v>1080448</v>
      </c>
      <c r="AB42">
        <v>200</v>
      </c>
      <c r="AC42">
        <v>102960</v>
      </c>
      <c r="AD42">
        <v>113135</v>
      </c>
    </row>
    <row r="43" spans="1:60">
      <c r="P43">
        <v>300</v>
      </c>
      <c r="Q43">
        <v>560</v>
      </c>
      <c r="R43">
        <v>454962</v>
      </c>
      <c r="V43">
        <v>300</v>
      </c>
      <c r="W43">
        <v>1</v>
      </c>
      <c r="X43">
        <v>566521</v>
      </c>
      <c r="Y43">
        <v>300</v>
      </c>
      <c r="Z43">
        <v>2</v>
      </c>
      <c r="AA43">
        <v>1080450</v>
      </c>
      <c r="AB43">
        <v>300</v>
      </c>
      <c r="AC43">
        <v>562</v>
      </c>
      <c r="AD43">
        <v>113697</v>
      </c>
    </row>
    <row r="44" spans="1:60">
      <c r="P44">
        <v>400</v>
      </c>
      <c r="Q44">
        <v>16</v>
      </c>
      <c r="R44">
        <v>454978</v>
      </c>
      <c r="AB44">
        <v>400</v>
      </c>
      <c r="AC44">
        <v>3</v>
      </c>
      <c r="AD44">
        <v>113700</v>
      </c>
    </row>
    <row r="45" spans="1:60">
      <c r="P45">
        <v>500</v>
      </c>
      <c r="Q45">
        <v>33</v>
      </c>
      <c r="R45">
        <v>455011</v>
      </c>
      <c r="AB45">
        <v>500</v>
      </c>
      <c r="AC45">
        <v>16</v>
      </c>
      <c r="AD45">
        <v>113716</v>
      </c>
    </row>
    <row r="49" spans="1:31">
      <c r="A49" s="26">
        <v>41509.891374861108</v>
      </c>
      <c r="B49" t="s">
        <v>123</v>
      </c>
      <c r="C49" t="s">
        <v>124</v>
      </c>
      <c r="D49" t="s">
        <v>125</v>
      </c>
    </row>
    <row r="50" spans="1:31">
      <c r="A50" s="26">
        <v>41509.891375208332</v>
      </c>
      <c r="B50" t="s">
        <v>123</v>
      </c>
      <c r="C50" t="s">
        <v>126</v>
      </c>
      <c r="D50" t="s">
        <v>125</v>
      </c>
    </row>
    <row r="51" spans="1:31">
      <c r="A51" s="26">
        <v>41509.891377233798</v>
      </c>
      <c r="B51" t="s">
        <v>123</v>
      </c>
      <c r="C51" t="s">
        <v>127</v>
      </c>
      <c r="D51" t="s">
        <v>125</v>
      </c>
    </row>
    <row r="52" spans="1:31">
      <c r="A52" s="26">
        <v>41509.891377731481</v>
      </c>
      <c r="B52" t="s">
        <v>128</v>
      </c>
      <c r="C52" t="s">
        <v>124</v>
      </c>
      <c r="D52" t="s">
        <v>129</v>
      </c>
    </row>
    <row r="53" spans="1:31">
      <c r="A53" s="26">
        <v>41509.891377743057</v>
      </c>
      <c r="B53" t="s">
        <v>128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</row>
    <row r="54" spans="1:31">
      <c r="A54" s="26">
        <v>41509.891377766202</v>
      </c>
      <c r="B54" t="s">
        <v>123</v>
      </c>
      <c r="C54" t="s">
        <v>135</v>
      </c>
      <c r="D54" t="s">
        <v>125</v>
      </c>
    </row>
    <row r="55" spans="1:31">
      <c r="A55" s="26">
        <v>41509.891378078704</v>
      </c>
      <c r="B55" t="s">
        <v>136</v>
      </c>
      <c r="C55" t="s">
        <v>137</v>
      </c>
      <c r="D55" t="s">
        <v>138</v>
      </c>
    </row>
    <row r="56" spans="1:31">
      <c r="A56" s="26">
        <v>41509.891378078704</v>
      </c>
      <c r="B56" t="s">
        <v>123</v>
      </c>
      <c r="C56" t="s">
        <v>137</v>
      </c>
      <c r="D56" s="75" t="s">
        <v>139</v>
      </c>
    </row>
    <row r="57" spans="1:31">
      <c r="A57" s="26">
        <v>41509.891378078704</v>
      </c>
      <c r="B57" t="s">
        <v>128</v>
      </c>
      <c r="C57" t="s">
        <v>135</v>
      </c>
      <c r="D57" t="s">
        <v>140</v>
      </c>
      <c r="E57" t="s">
        <v>131</v>
      </c>
      <c r="F57" t="s">
        <v>141</v>
      </c>
      <c r="G57" t="s">
        <v>142</v>
      </c>
      <c r="H57" t="s">
        <v>143</v>
      </c>
    </row>
    <row r="58" spans="1:31">
      <c r="A58" s="26">
        <v>41509.891378078704</v>
      </c>
      <c r="B58" t="s">
        <v>128</v>
      </c>
      <c r="C58" t="s">
        <v>135</v>
      </c>
      <c r="D58" t="s">
        <v>144</v>
      </c>
    </row>
    <row r="59" spans="1:31">
      <c r="A59" s="26">
        <v>41509.891378101849</v>
      </c>
      <c r="B59" t="s">
        <v>128</v>
      </c>
      <c r="C59" t="s">
        <v>137</v>
      </c>
      <c r="D59" t="s">
        <v>145</v>
      </c>
      <c r="E59" t="s">
        <v>146</v>
      </c>
      <c r="F59" t="s">
        <v>147</v>
      </c>
      <c r="G59" t="s">
        <v>148</v>
      </c>
      <c r="H59" t="s">
        <v>149</v>
      </c>
      <c r="I59">
        <v>240000</v>
      </c>
      <c r="J59" t="s">
        <v>150</v>
      </c>
      <c r="K59">
        <v>240000</v>
      </c>
      <c r="L59" t="s">
        <v>151</v>
      </c>
      <c r="M59">
        <v>500</v>
      </c>
      <c r="N59" t="s">
        <v>152</v>
      </c>
      <c r="O59" t="s">
        <v>153</v>
      </c>
      <c r="P59">
        <v>300</v>
      </c>
      <c r="Q59" t="s">
        <v>152</v>
      </c>
    </row>
    <row r="60" spans="1:31">
      <c r="A60" s="26">
        <v>41509.891378101849</v>
      </c>
      <c r="B60" t="s">
        <v>128</v>
      </c>
      <c r="C60" t="s">
        <v>137</v>
      </c>
      <c r="D60" t="s">
        <v>154</v>
      </c>
      <c r="E60" t="s">
        <v>146</v>
      </c>
      <c r="F60" t="s">
        <v>147</v>
      </c>
      <c r="G60" t="s">
        <v>148</v>
      </c>
      <c r="H60" t="s">
        <v>155</v>
      </c>
      <c r="I60">
        <v>49</v>
      </c>
      <c r="J60" t="s">
        <v>152</v>
      </c>
      <c r="K60" t="s">
        <v>156</v>
      </c>
      <c r="L60">
        <v>130</v>
      </c>
      <c r="M60" t="s">
        <v>152</v>
      </c>
      <c r="N60" t="s">
        <v>157</v>
      </c>
      <c r="O60">
        <v>180</v>
      </c>
      <c r="P60" t="s">
        <v>152</v>
      </c>
      <c r="Q60" t="s">
        <v>158</v>
      </c>
      <c r="R60">
        <v>140</v>
      </c>
      <c r="S60" t="s">
        <v>152</v>
      </c>
      <c r="T60" t="s">
        <v>159</v>
      </c>
      <c r="U60">
        <v>80</v>
      </c>
      <c r="V60" t="s">
        <v>152</v>
      </c>
      <c r="W60" t="s">
        <v>160</v>
      </c>
      <c r="X60">
        <v>101</v>
      </c>
      <c r="Y60" t="s">
        <v>152</v>
      </c>
      <c r="Z60" t="s">
        <v>161</v>
      </c>
      <c r="AA60">
        <v>190</v>
      </c>
      <c r="AB60" t="s">
        <v>152</v>
      </c>
      <c r="AC60" t="s">
        <v>162</v>
      </c>
      <c r="AD60">
        <v>20</v>
      </c>
      <c r="AE60" t="s">
        <v>152</v>
      </c>
    </row>
    <row r="61" spans="1:31">
      <c r="A61" s="26">
        <v>41509.891378101849</v>
      </c>
      <c r="B61" t="s">
        <v>128</v>
      </c>
      <c r="C61" t="s">
        <v>137</v>
      </c>
      <c r="D61" t="s">
        <v>163</v>
      </c>
    </row>
    <row r="62" spans="1:31">
      <c r="A62" s="26">
        <v>41509.891378101849</v>
      </c>
      <c r="B62" t="s">
        <v>128</v>
      </c>
      <c r="C62" t="s">
        <v>137</v>
      </c>
      <c r="D62" t="s">
        <v>164</v>
      </c>
    </row>
    <row r="63" spans="1:31">
      <c r="A63" s="26">
        <v>41509.891378113425</v>
      </c>
      <c r="B63" t="s">
        <v>128</v>
      </c>
      <c r="C63" t="s">
        <v>137</v>
      </c>
      <c r="D63" t="s">
        <v>165</v>
      </c>
      <c r="E63" t="s">
        <v>146</v>
      </c>
      <c r="F63" t="s">
        <v>147</v>
      </c>
      <c r="G63" t="s">
        <v>148</v>
      </c>
      <c r="H63" t="s">
        <v>166</v>
      </c>
      <c r="I63">
        <v>50</v>
      </c>
      <c r="J63" t="s">
        <v>152</v>
      </c>
      <c r="K63" t="s">
        <v>167</v>
      </c>
      <c r="L63">
        <v>50</v>
      </c>
      <c r="M63" t="s">
        <v>152</v>
      </c>
      <c r="N63" t="s">
        <v>168</v>
      </c>
      <c r="O63">
        <v>50</v>
      </c>
      <c r="P63" t="s">
        <v>152</v>
      </c>
    </row>
    <row r="64" spans="1:31">
      <c r="A64" s="26">
        <v>41509.891378113425</v>
      </c>
      <c r="B64" t="s">
        <v>128</v>
      </c>
      <c r="C64" t="s">
        <v>137</v>
      </c>
      <c r="D64" t="s">
        <v>169</v>
      </c>
      <c r="E64" t="s">
        <v>146</v>
      </c>
      <c r="F64" t="s">
        <v>147</v>
      </c>
      <c r="G64" t="s">
        <v>148</v>
      </c>
      <c r="H64" t="s">
        <v>170</v>
      </c>
      <c r="I64">
        <v>35</v>
      </c>
      <c r="J64" t="s">
        <v>152</v>
      </c>
      <c r="K64" t="s">
        <v>171</v>
      </c>
      <c r="L64">
        <v>5</v>
      </c>
      <c r="M64" t="s">
        <v>152</v>
      </c>
      <c r="N64" t="s">
        <v>172</v>
      </c>
      <c r="O64">
        <v>60</v>
      </c>
      <c r="P64" t="s">
        <v>152</v>
      </c>
    </row>
    <row r="65" spans="1:40">
      <c r="A65" s="26">
        <v>41509.891378113425</v>
      </c>
      <c r="B65" t="s">
        <v>128</v>
      </c>
      <c r="C65" t="s">
        <v>137</v>
      </c>
      <c r="D65" t="s">
        <v>173</v>
      </c>
      <c r="E65" t="s">
        <v>146</v>
      </c>
      <c r="F65" t="s">
        <v>147</v>
      </c>
      <c r="G65" t="s">
        <v>148</v>
      </c>
      <c r="H65" t="s">
        <v>174</v>
      </c>
      <c r="I65">
        <v>1</v>
      </c>
      <c r="J65" t="s">
        <v>152</v>
      </c>
    </row>
    <row r="66" spans="1:40">
      <c r="A66" s="26">
        <v>41509.891378113425</v>
      </c>
      <c r="B66" t="s">
        <v>128</v>
      </c>
      <c r="C66" t="s">
        <v>137</v>
      </c>
      <c r="D66" t="s">
        <v>175</v>
      </c>
      <c r="E66" t="s">
        <v>146</v>
      </c>
      <c r="F66" t="s">
        <v>147</v>
      </c>
      <c r="G66" t="s">
        <v>148</v>
      </c>
      <c r="H66" t="s">
        <v>176</v>
      </c>
      <c r="I66">
        <v>30</v>
      </c>
      <c r="J66" t="s">
        <v>152</v>
      </c>
      <c r="K66" t="s">
        <v>177</v>
      </c>
      <c r="L66">
        <v>30</v>
      </c>
      <c r="M66" t="s">
        <v>152</v>
      </c>
      <c r="N66" t="s">
        <v>178</v>
      </c>
      <c r="O66">
        <v>30</v>
      </c>
      <c r="P66" t="s">
        <v>152</v>
      </c>
      <c r="Q66" t="s">
        <v>179</v>
      </c>
      <c r="R66">
        <v>10</v>
      </c>
      <c r="S66" t="s">
        <v>152</v>
      </c>
      <c r="T66" t="s">
        <v>180</v>
      </c>
      <c r="U66">
        <v>20</v>
      </c>
      <c r="V66" t="s">
        <v>152</v>
      </c>
      <c r="W66" t="s">
        <v>181</v>
      </c>
      <c r="X66">
        <v>20</v>
      </c>
      <c r="Y66" t="s">
        <v>152</v>
      </c>
      <c r="Z66" t="s">
        <v>182</v>
      </c>
      <c r="AA66">
        <v>20</v>
      </c>
      <c r="AB66" t="s">
        <v>152</v>
      </c>
      <c r="AC66" t="s">
        <v>183</v>
      </c>
      <c r="AD66">
        <v>20</v>
      </c>
      <c r="AE66" t="s">
        <v>152</v>
      </c>
      <c r="AF66" t="s">
        <v>184</v>
      </c>
      <c r="AG66">
        <v>115200</v>
      </c>
      <c r="AH66" t="s">
        <v>152</v>
      </c>
      <c r="AI66" t="s">
        <v>185</v>
      </c>
      <c r="AJ66">
        <v>12000</v>
      </c>
      <c r="AK66" t="s">
        <v>152</v>
      </c>
      <c r="AL66" t="s">
        <v>186</v>
      </c>
      <c r="AM66">
        <v>30000</v>
      </c>
      <c r="AN66" t="s">
        <v>152</v>
      </c>
    </row>
    <row r="67" spans="1:40">
      <c r="A67" s="26">
        <v>41509.891378113425</v>
      </c>
      <c r="B67" t="s">
        <v>128</v>
      </c>
      <c r="C67" t="s">
        <v>137</v>
      </c>
      <c r="D67" t="s">
        <v>187</v>
      </c>
      <c r="E67" t="s">
        <v>146</v>
      </c>
      <c r="F67" t="s">
        <v>147</v>
      </c>
      <c r="G67" t="s">
        <v>148</v>
      </c>
      <c r="H67" t="s">
        <v>188</v>
      </c>
      <c r="I67">
        <v>60</v>
      </c>
      <c r="J67" t="s">
        <v>152</v>
      </c>
      <c r="K67" t="s">
        <v>189</v>
      </c>
      <c r="L67">
        <v>40</v>
      </c>
      <c r="M67" t="s">
        <v>152</v>
      </c>
      <c r="N67" t="s">
        <v>190</v>
      </c>
      <c r="O67">
        <v>50</v>
      </c>
      <c r="P67" t="s">
        <v>152</v>
      </c>
      <c r="Q67" t="s">
        <v>191</v>
      </c>
      <c r="R67">
        <v>40</v>
      </c>
      <c r="S67" t="s">
        <v>152</v>
      </c>
      <c r="T67" t="s">
        <v>192</v>
      </c>
      <c r="U67">
        <v>60</v>
      </c>
      <c r="V67" t="s">
        <v>152</v>
      </c>
      <c r="W67" t="s">
        <v>193</v>
      </c>
      <c r="X67">
        <v>50</v>
      </c>
      <c r="Y67" t="s">
        <v>152</v>
      </c>
      <c r="Z67" t="s">
        <v>194</v>
      </c>
      <c r="AA67">
        <v>50</v>
      </c>
      <c r="AB67" t="s">
        <v>152</v>
      </c>
      <c r="AC67" t="s">
        <v>195</v>
      </c>
      <c r="AD67">
        <v>35</v>
      </c>
      <c r="AE67" t="s">
        <v>152</v>
      </c>
      <c r="AF67" t="s">
        <v>196</v>
      </c>
      <c r="AG67">
        <v>8</v>
      </c>
      <c r="AH67" t="s">
        <v>152</v>
      </c>
      <c r="AI67" t="s">
        <v>197</v>
      </c>
      <c r="AJ67">
        <v>90</v>
      </c>
      <c r="AK67" t="s">
        <v>152</v>
      </c>
      <c r="AL67" t="s">
        <v>198</v>
      </c>
      <c r="AM67">
        <v>1</v>
      </c>
      <c r="AN67" t="s">
        <v>152</v>
      </c>
    </row>
    <row r="68" spans="1:40">
      <c r="A68" s="26">
        <v>41509.891378113425</v>
      </c>
      <c r="B68" t="s">
        <v>128</v>
      </c>
      <c r="C68" t="s">
        <v>137</v>
      </c>
      <c r="D68" t="s">
        <v>199</v>
      </c>
      <c r="E68" t="s">
        <v>146</v>
      </c>
      <c r="F68" t="s">
        <v>147</v>
      </c>
      <c r="G68" t="s">
        <v>148</v>
      </c>
      <c r="H68" t="s">
        <v>200</v>
      </c>
      <c r="I68">
        <v>33</v>
      </c>
      <c r="J68" t="s">
        <v>152</v>
      </c>
      <c r="K68" t="s">
        <v>201</v>
      </c>
      <c r="L68">
        <v>33</v>
      </c>
      <c r="M68" t="s">
        <v>152</v>
      </c>
      <c r="N68" t="s">
        <v>202</v>
      </c>
      <c r="O68">
        <v>34</v>
      </c>
      <c r="P68" t="s">
        <v>152</v>
      </c>
      <c r="Q68" t="s">
        <v>180</v>
      </c>
      <c r="R68">
        <v>20</v>
      </c>
      <c r="S68" t="s">
        <v>152</v>
      </c>
      <c r="T68" t="s">
        <v>181</v>
      </c>
      <c r="U68">
        <v>20</v>
      </c>
      <c r="V68" t="s">
        <v>152</v>
      </c>
      <c r="W68" t="s">
        <v>182</v>
      </c>
      <c r="X68">
        <v>20</v>
      </c>
      <c r="Y68" t="s">
        <v>152</v>
      </c>
      <c r="Z68" t="s">
        <v>203</v>
      </c>
      <c r="AA68">
        <v>20</v>
      </c>
      <c r="AB68" t="s">
        <v>152</v>
      </c>
      <c r="AC68" t="s">
        <v>204</v>
      </c>
      <c r="AD68">
        <v>20</v>
      </c>
      <c r="AE68" t="s">
        <v>152</v>
      </c>
      <c r="AF68" t="s">
        <v>205</v>
      </c>
      <c r="AG68">
        <v>20</v>
      </c>
      <c r="AH68" t="s">
        <v>152</v>
      </c>
      <c r="AI68" t="s">
        <v>184</v>
      </c>
      <c r="AJ68">
        <v>115200</v>
      </c>
      <c r="AK68" t="s">
        <v>152</v>
      </c>
      <c r="AL68" t="s">
        <v>185</v>
      </c>
      <c r="AM68">
        <v>12000</v>
      </c>
      <c r="AN68" t="s">
        <v>152</v>
      </c>
    </row>
    <row r="69" spans="1:40">
      <c r="A69" s="26">
        <v>41509.891378113425</v>
      </c>
      <c r="B69" t="s">
        <v>128</v>
      </c>
      <c r="C69" t="s">
        <v>137</v>
      </c>
      <c r="D69" t="s">
        <v>206</v>
      </c>
      <c r="E69" t="s">
        <v>131</v>
      </c>
      <c r="F69" t="s">
        <v>207</v>
      </c>
      <c r="G69" t="s">
        <v>208</v>
      </c>
    </row>
    <row r="70" spans="1:40">
      <c r="A70" s="26">
        <v>41509.891378113425</v>
      </c>
      <c r="B70" t="s">
        <v>128</v>
      </c>
      <c r="C70" t="s">
        <v>137</v>
      </c>
      <c r="D70" t="s">
        <v>209</v>
      </c>
      <c r="E70" t="s">
        <v>131</v>
      </c>
      <c r="F70" t="s">
        <v>210</v>
      </c>
      <c r="G70" t="s">
        <v>211</v>
      </c>
      <c r="H70" t="s">
        <v>212</v>
      </c>
    </row>
    <row r="71" spans="1:40">
      <c r="A71" s="26">
        <v>41509.891378159722</v>
      </c>
      <c r="B71" t="s">
        <v>128</v>
      </c>
      <c r="C71" t="s">
        <v>127</v>
      </c>
      <c r="D71" t="s">
        <v>213</v>
      </c>
      <c r="E71" t="s">
        <v>131</v>
      </c>
      <c r="F71" t="s">
        <v>214</v>
      </c>
      <c r="G71" t="s">
        <v>215</v>
      </c>
      <c r="H71" t="s">
        <v>216</v>
      </c>
    </row>
    <row r="72" spans="1:40">
      <c r="A72" s="26">
        <v>41509.891378159722</v>
      </c>
      <c r="B72" t="s">
        <v>128</v>
      </c>
      <c r="C72" t="s">
        <v>127</v>
      </c>
      <c r="D72" t="s">
        <v>217</v>
      </c>
    </row>
    <row r="73" spans="1:40">
      <c r="A73" s="26">
        <v>41509.89137824074</v>
      </c>
      <c r="B73" t="s">
        <v>128</v>
      </c>
      <c r="C73" t="s">
        <v>137</v>
      </c>
      <c r="D73" t="s">
        <v>218</v>
      </c>
    </row>
    <row r="74" spans="1:40">
      <c r="A74" s="26">
        <v>41509.89137824074</v>
      </c>
      <c r="B74" t="s">
        <v>128</v>
      </c>
      <c r="C74" t="s">
        <v>137</v>
      </c>
      <c r="D74" t="s">
        <v>219</v>
      </c>
      <c r="E74" t="s">
        <v>146</v>
      </c>
      <c r="F74" t="s">
        <v>147</v>
      </c>
      <c r="G74" t="s">
        <v>148</v>
      </c>
      <c r="H74" t="s">
        <v>149</v>
      </c>
      <c r="I74">
        <v>240000</v>
      </c>
      <c r="J74" t="s">
        <v>150</v>
      </c>
      <c r="K74">
        <v>240000</v>
      </c>
      <c r="L74" t="s">
        <v>151</v>
      </c>
      <c r="M74">
        <v>500</v>
      </c>
      <c r="N74" t="s">
        <v>152</v>
      </c>
      <c r="O74" t="s">
        <v>153</v>
      </c>
      <c r="P74">
        <v>300</v>
      </c>
      <c r="Q74" t="s">
        <v>152</v>
      </c>
    </row>
    <row r="75" spans="1:40">
      <c r="A75" s="26">
        <v>41509.89137824074</v>
      </c>
      <c r="B75" t="s">
        <v>128</v>
      </c>
      <c r="C75" t="s">
        <v>137</v>
      </c>
      <c r="D75" t="s">
        <v>220</v>
      </c>
      <c r="E75" t="s">
        <v>146</v>
      </c>
      <c r="F75" t="s">
        <v>147</v>
      </c>
      <c r="G75" t="s">
        <v>148</v>
      </c>
      <c r="H75" t="s">
        <v>155</v>
      </c>
      <c r="I75">
        <v>49</v>
      </c>
      <c r="J75" t="s">
        <v>152</v>
      </c>
      <c r="K75" t="s">
        <v>156</v>
      </c>
      <c r="L75">
        <v>130</v>
      </c>
      <c r="M75" t="s">
        <v>152</v>
      </c>
      <c r="N75" t="s">
        <v>157</v>
      </c>
      <c r="O75">
        <v>180</v>
      </c>
      <c r="P75" t="s">
        <v>152</v>
      </c>
      <c r="Q75" t="s">
        <v>158</v>
      </c>
      <c r="R75">
        <v>140</v>
      </c>
      <c r="S75" t="s">
        <v>152</v>
      </c>
      <c r="T75" t="s">
        <v>159</v>
      </c>
      <c r="U75">
        <v>80</v>
      </c>
      <c r="V75" t="s">
        <v>152</v>
      </c>
      <c r="W75" t="s">
        <v>160</v>
      </c>
      <c r="X75">
        <v>101</v>
      </c>
      <c r="Y75" t="s">
        <v>152</v>
      </c>
      <c r="Z75" t="s">
        <v>161</v>
      </c>
      <c r="AA75">
        <v>190</v>
      </c>
      <c r="AB75" t="s">
        <v>152</v>
      </c>
      <c r="AC75" t="s">
        <v>162</v>
      </c>
      <c r="AD75">
        <v>20</v>
      </c>
      <c r="AE75" t="s">
        <v>152</v>
      </c>
    </row>
    <row r="76" spans="1:40">
      <c r="A76" s="26">
        <v>41509.89137824074</v>
      </c>
      <c r="B76" t="s">
        <v>128</v>
      </c>
      <c r="C76" t="s">
        <v>137</v>
      </c>
      <c r="D76" t="s">
        <v>221</v>
      </c>
    </row>
    <row r="77" spans="1:40">
      <c r="A77" s="26">
        <v>41509.89137824074</v>
      </c>
      <c r="B77" t="s">
        <v>128</v>
      </c>
      <c r="C77" t="s">
        <v>137</v>
      </c>
      <c r="D77" t="s">
        <v>222</v>
      </c>
      <c r="E77" t="s">
        <v>146</v>
      </c>
      <c r="F77" t="s">
        <v>147</v>
      </c>
      <c r="G77" t="s">
        <v>148</v>
      </c>
      <c r="H77" t="s">
        <v>166</v>
      </c>
      <c r="I77">
        <v>50</v>
      </c>
      <c r="J77" t="s">
        <v>152</v>
      </c>
      <c r="K77" t="s">
        <v>167</v>
      </c>
      <c r="L77">
        <v>50</v>
      </c>
      <c r="M77" t="s">
        <v>152</v>
      </c>
      <c r="N77" t="s">
        <v>168</v>
      </c>
      <c r="O77">
        <v>50</v>
      </c>
      <c r="P77" t="s">
        <v>152</v>
      </c>
    </row>
    <row r="78" spans="1:40">
      <c r="A78" s="26">
        <v>41509.89137824074</v>
      </c>
      <c r="B78" t="s">
        <v>128</v>
      </c>
      <c r="C78" t="s">
        <v>137</v>
      </c>
      <c r="D78" t="s">
        <v>223</v>
      </c>
      <c r="E78" t="s">
        <v>146</v>
      </c>
      <c r="F78" t="s">
        <v>147</v>
      </c>
      <c r="G78" t="s">
        <v>148</v>
      </c>
      <c r="H78" t="s">
        <v>170</v>
      </c>
      <c r="I78">
        <v>35</v>
      </c>
      <c r="J78" t="s">
        <v>152</v>
      </c>
      <c r="K78" t="s">
        <v>171</v>
      </c>
      <c r="L78">
        <v>5</v>
      </c>
      <c r="M78" t="s">
        <v>152</v>
      </c>
      <c r="N78" t="s">
        <v>172</v>
      </c>
      <c r="O78">
        <v>60</v>
      </c>
      <c r="P78" t="s">
        <v>152</v>
      </c>
    </row>
    <row r="79" spans="1:40">
      <c r="A79" s="26">
        <v>41509.89137824074</v>
      </c>
      <c r="B79" t="s">
        <v>128</v>
      </c>
      <c r="C79" t="s">
        <v>137</v>
      </c>
      <c r="D79" t="s">
        <v>224</v>
      </c>
      <c r="E79" t="s">
        <v>146</v>
      </c>
      <c r="F79" t="s">
        <v>147</v>
      </c>
      <c r="G79" t="s">
        <v>148</v>
      </c>
      <c r="H79" t="s">
        <v>174</v>
      </c>
      <c r="I79">
        <v>1</v>
      </c>
      <c r="J79" t="s">
        <v>152</v>
      </c>
    </row>
    <row r="80" spans="1:40">
      <c r="A80" s="26">
        <v>41509.89137824074</v>
      </c>
      <c r="B80" t="s">
        <v>128</v>
      </c>
      <c r="C80" t="s">
        <v>137</v>
      </c>
      <c r="D80" t="s">
        <v>225</v>
      </c>
      <c r="E80" t="s">
        <v>146</v>
      </c>
      <c r="F80" t="s">
        <v>147</v>
      </c>
      <c r="G80" t="s">
        <v>148</v>
      </c>
      <c r="H80" t="s">
        <v>176</v>
      </c>
      <c r="I80">
        <v>30</v>
      </c>
      <c r="J80" t="s">
        <v>152</v>
      </c>
      <c r="K80" t="s">
        <v>177</v>
      </c>
      <c r="L80">
        <v>30</v>
      </c>
      <c r="M80" t="s">
        <v>152</v>
      </c>
      <c r="N80" t="s">
        <v>178</v>
      </c>
      <c r="O80">
        <v>30</v>
      </c>
      <c r="P80" t="s">
        <v>152</v>
      </c>
      <c r="Q80" t="s">
        <v>179</v>
      </c>
      <c r="R80">
        <v>10</v>
      </c>
      <c r="S80" t="s">
        <v>152</v>
      </c>
      <c r="T80" t="s">
        <v>180</v>
      </c>
      <c r="U80">
        <v>20</v>
      </c>
      <c r="V80" t="s">
        <v>152</v>
      </c>
      <c r="W80" t="s">
        <v>181</v>
      </c>
      <c r="X80">
        <v>20</v>
      </c>
      <c r="Y80" t="s">
        <v>152</v>
      </c>
      <c r="Z80" t="s">
        <v>182</v>
      </c>
      <c r="AA80">
        <v>20</v>
      </c>
      <c r="AB80" t="s">
        <v>152</v>
      </c>
      <c r="AC80" t="s">
        <v>183</v>
      </c>
      <c r="AD80">
        <v>20</v>
      </c>
      <c r="AE80" t="s">
        <v>152</v>
      </c>
      <c r="AF80" t="s">
        <v>184</v>
      </c>
      <c r="AG80">
        <v>115200</v>
      </c>
      <c r="AH80" t="s">
        <v>152</v>
      </c>
      <c r="AI80" t="s">
        <v>185</v>
      </c>
      <c r="AJ80">
        <v>12000</v>
      </c>
      <c r="AK80" t="s">
        <v>152</v>
      </c>
      <c r="AL80" t="s">
        <v>186</v>
      </c>
      <c r="AM80">
        <v>30000</v>
      </c>
      <c r="AN80" t="s">
        <v>152</v>
      </c>
    </row>
    <row r="81" spans="1:40">
      <c r="A81" s="26">
        <v>41509.89137824074</v>
      </c>
      <c r="B81" t="s">
        <v>128</v>
      </c>
      <c r="C81" t="s">
        <v>137</v>
      </c>
      <c r="D81" t="s">
        <v>226</v>
      </c>
      <c r="E81" t="s">
        <v>146</v>
      </c>
      <c r="F81" t="s">
        <v>147</v>
      </c>
      <c r="G81" t="s">
        <v>148</v>
      </c>
      <c r="H81" t="s">
        <v>188</v>
      </c>
      <c r="I81">
        <v>60</v>
      </c>
      <c r="J81" t="s">
        <v>152</v>
      </c>
      <c r="K81" t="s">
        <v>189</v>
      </c>
      <c r="L81">
        <v>40</v>
      </c>
      <c r="M81" t="s">
        <v>152</v>
      </c>
      <c r="N81" t="s">
        <v>190</v>
      </c>
      <c r="O81">
        <v>50</v>
      </c>
      <c r="P81" t="s">
        <v>152</v>
      </c>
      <c r="Q81" t="s">
        <v>191</v>
      </c>
      <c r="R81">
        <v>40</v>
      </c>
      <c r="S81" t="s">
        <v>152</v>
      </c>
      <c r="T81" t="s">
        <v>192</v>
      </c>
      <c r="U81">
        <v>60</v>
      </c>
      <c r="V81" t="s">
        <v>152</v>
      </c>
      <c r="W81" t="s">
        <v>193</v>
      </c>
      <c r="X81">
        <v>50</v>
      </c>
      <c r="Y81" t="s">
        <v>152</v>
      </c>
      <c r="Z81" t="s">
        <v>194</v>
      </c>
      <c r="AA81">
        <v>50</v>
      </c>
      <c r="AB81" t="s">
        <v>152</v>
      </c>
      <c r="AC81" t="s">
        <v>195</v>
      </c>
      <c r="AD81">
        <v>35</v>
      </c>
      <c r="AE81" t="s">
        <v>152</v>
      </c>
      <c r="AF81" t="s">
        <v>196</v>
      </c>
      <c r="AG81">
        <v>8</v>
      </c>
      <c r="AH81" t="s">
        <v>152</v>
      </c>
      <c r="AI81" t="s">
        <v>197</v>
      </c>
      <c r="AJ81">
        <v>90</v>
      </c>
      <c r="AK81" t="s">
        <v>152</v>
      </c>
      <c r="AL81" t="s">
        <v>198</v>
      </c>
      <c r="AM81">
        <v>1</v>
      </c>
      <c r="AN81" t="s">
        <v>152</v>
      </c>
    </row>
    <row r="82" spans="1:40">
      <c r="A82" s="26">
        <v>41509.89137824074</v>
      </c>
      <c r="B82" t="s">
        <v>128</v>
      </c>
      <c r="C82" t="s">
        <v>137</v>
      </c>
      <c r="D82" t="s">
        <v>227</v>
      </c>
      <c r="E82" t="s">
        <v>146</v>
      </c>
      <c r="F82" t="s">
        <v>147</v>
      </c>
      <c r="G82" t="s">
        <v>148</v>
      </c>
      <c r="H82" t="s">
        <v>200</v>
      </c>
      <c r="I82">
        <v>33</v>
      </c>
      <c r="J82" t="s">
        <v>152</v>
      </c>
      <c r="K82" t="s">
        <v>201</v>
      </c>
      <c r="L82">
        <v>33</v>
      </c>
      <c r="M82" t="s">
        <v>152</v>
      </c>
      <c r="N82" t="s">
        <v>202</v>
      </c>
      <c r="O82">
        <v>34</v>
      </c>
      <c r="P82" t="s">
        <v>152</v>
      </c>
      <c r="Q82" t="s">
        <v>180</v>
      </c>
      <c r="R82">
        <v>20</v>
      </c>
      <c r="S82" t="s">
        <v>152</v>
      </c>
      <c r="T82" t="s">
        <v>181</v>
      </c>
      <c r="U82">
        <v>20</v>
      </c>
      <c r="V82" t="s">
        <v>152</v>
      </c>
      <c r="W82" t="s">
        <v>182</v>
      </c>
      <c r="X82">
        <v>20</v>
      </c>
      <c r="Y82" t="s">
        <v>152</v>
      </c>
      <c r="Z82" t="s">
        <v>203</v>
      </c>
      <c r="AA82">
        <v>20</v>
      </c>
      <c r="AB82" t="s">
        <v>152</v>
      </c>
      <c r="AC82" t="s">
        <v>204</v>
      </c>
      <c r="AD82">
        <v>20</v>
      </c>
      <c r="AE82" t="s">
        <v>152</v>
      </c>
      <c r="AF82" t="s">
        <v>205</v>
      </c>
      <c r="AG82">
        <v>20</v>
      </c>
      <c r="AH82" t="s">
        <v>152</v>
      </c>
      <c r="AI82" t="s">
        <v>184</v>
      </c>
      <c r="AJ82">
        <v>115200</v>
      </c>
      <c r="AK82" t="s">
        <v>152</v>
      </c>
      <c r="AL82" t="s">
        <v>185</v>
      </c>
      <c r="AM82">
        <v>12000</v>
      </c>
      <c r="AN82" t="s">
        <v>152</v>
      </c>
    </row>
    <row r="83" spans="1:40">
      <c r="A83" s="26">
        <v>41509.89137824074</v>
      </c>
      <c r="B83" t="s">
        <v>128</v>
      </c>
      <c r="C83" t="s">
        <v>137</v>
      </c>
      <c r="D83" t="s">
        <v>228</v>
      </c>
      <c r="E83" t="s">
        <v>131</v>
      </c>
      <c r="F83" t="s">
        <v>207</v>
      </c>
      <c r="G83" t="s">
        <v>208</v>
      </c>
    </row>
    <row r="84" spans="1:40">
      <c r="A84" s="26">
        <v>41509.89137824074</v>
      </c>
      <c r="B84" t="s">
        <v>128</v>
      </c>
      <c r="C84" t="s">
        <v>137</v>
      </c>
      <c r="D84" t="s">
        <v>229</v>
      </c>
      <c r="E84" t="s">
        <v>131</v>
      </c>
      <c r="F84" t="s">
        <v>230</v>
      </c>
      <c r="G84" t="s">
        <v>231</v>
      </c>
      <c r="H84" t="s">
        <v>232</v>
      </c>
    </row>
    <row r="85" spans="1:40">
      <c r="A85" s="26">
        <v>41509.891378414351</v>
      </c>
      <c r="B85" t="s">
        <v>128</v>
      </c>
      <c r="C85" t="s">
        <v>137</v>
      </c>
      <c r="D85" t="s">
        <v>233</v>
      </c>
    </row>
    <row r="86" spans="1:40">
      <c r="A86" s="26">
        <v>41509.891378414351</v>
      </c>
      <c r="B86" t="s">
        <v>128</v>
      </c>
      <c r="C86" t="s">
        <v>137</v>
      </c>
      <c r="D86" t="s">
        <v>234</v>
      </c>
      <c r="E86" t="s">
        <v>146</v>
      </c>
      <c r="F86" t="s">
        <v>147</v>
      </c>
      <c r="G86" t="s">
        <v>148</v>
      </c>
      <c r="H86" t="s">
        <v>149</v>
      </c>
      <c r="I86">
        <v>240000</v>
      </c>
      <c r="J86" t="s">
        <v>150</v>
      </c>
      <c r="K86">
        <v>240000</v>
      </c>
      <c r="L86" t="s">
        <v>151</v>
      </c>
      <c r="M86">
        <v>500</v>
      </c>
      <c r="N86" t="s">
        <v>152</v>
      </c>
      <c r="O86" t="s">
        <v>153</v>
      </c>
      <c r="P86">
        <v>300</v>
      </c>
      <c r="Q86" t="s">
        <v>152</v>
      </c>
    </row>
    <row r="87" spans="1:40">
      <c r="A87" s="26">
        <v>41509.891378414351</v>
      </c>
      <c r="B87" t="s">
        <v>128</v>
      </c>
      <c r="C87" t="s">
        <v>137</v>
      </c>
      <c r="D87" t="s">
        <v>235</v>
      </c>
      <c r="E87" t="s">
        <v>146</v>
      </c>
      <c r="F87" t="s">
        <v>147</v>
      </c>
      <c r="G87" t="s">
        <v>148</v>
      </c>
      <c r="H87" t="s">
        <v>155</v>
      </c>
      <c r="I87">
        <v>49</v>
      </c>
      <c r="J87" t="s">
        <v>152</v>
      </c>
      <c r="K87" t="s">
        <v>156</v>
      </c>
      <c r="L87">
        <v>130</v>
      </c>
      <c r="M87" t="s">
        <v>152</v>
      </c>
      <c r="N87" t="s">
        <v>157</v>
      </c>
      <c r="O87">
        <v>180</v>
      </c>
      <c r="P87" t="s">
        <v>152</v>
      </c>
      <c r="Q87" t="s">
        <v>158</v>
      </c>
      <c r="R87">
        <v>140</v>
      </c>
      <c r="S87" t="s">
        <v>152</v>
      </c>
      <c r="T87" t="s">
        <v>159</v>
      </c>
      <c r="U87">
        <v>80</v>
      </c>
      <c r="V87" t="s">
        <v>152</v>
      </c>
      <c r="W87" t="s">
        <v>160</v>
      </c>
      <c r="X87">
        <v>101</v>
      </c>
      <c r="Y87" t="s">
        <v>152</v>
      </c>
      <c r="Z87" t="s">
        <v>161</v>
      </c>
      <c r="AA87">
        <v>190</v>
      </c>
      <c r="AB87" t="s">
        <v>152</v>
      </c>
      <c r="AC87" t="s">
        <v>162</v>
      </c>
      <c r="AD87">
        <v>20</v>
      </c>
      <c r="AE87" t="s">
        <v>152</v>
      </c>
    </row>
    <row r="88" spans="1:40">
      <c r="A88" s="26">
        <v>41509.891378414351</v>
      </c>
      <c r="B88" t="s">
        <v>128</v>
      </c>
      <c r="C88" t="s">
        <v>137</v>
      </c>
      <c r="D88" t="s">
        <v>236</v>
      </c>
    </row>
    <row r="89" spans="1:40">
      <c r="A89" s="26">
        <v>41509.891378414351</v>
      </c>
      <c r="B89" t="s">
        <v>128</v>
      </c>
      <c r="C89" t="s">
        <v>137</v>
      </c>
      <c r="D89" t="s">
        <v>237</v>
      </c>
      <c r="E89" t="s">
        <v>146</v>
      </c>
      <c r="F89" t="s">
        <v>147</v>
      </c>
      <c r="G89" t="s">
        <v>148</v>
      </c>
      <c r="H89" t="s">
        <v>166</v>
      </c>
      <c r="I89">
        <v>50</v>
      </c>
      <c r="J89" t="s">
        <v>152</v>
      </c>
      <c r="K89" t="s">
        <v>167</v>
      </c>
      <c r="L89">
        <v>50</v>
      </c>
      <c r="M89" t="s">
        <v>152</v>
      </c>
      <c r="N89" t="s">
        <v>168</v>
      </c>
      <c r="O89">
        <v>50</v>
      </c>
      <c r="P89" t="s">
        <v>152</v>
      </c>
    </row>
    <row r="90" spans="1:40">
      <c r="A90" s="26">
        <v>41509.891378414351</v>
      </c>
      <c r="B90" t="s">
        <v>128</v>
      </c>
      <c r="C90" t="s">
        <v>137</v>
      </c>
      <c r="D90" t="s">
        <v>238</v>
      </c>
      <c r="E90" t="s">
        <v>146</v>
      </c>
      <c r="F90" t="s">
        <v>147</v>
      </c>
      <c r="G90" t="s">
        <v>148</v>
      </c>
      <c r="H90" t="s">
        <v>170</v>
      </c>
      <c r="I90">
        <v>35</v>
      </c>
      <c r="J90" t="s">
        <v>152</v>
      </c>
      <c r="K90" t="s">
        <v>171</v>
      </c>
      <c r="L90">
        <v>5</v>
      </c>
      <c r="M90" t="s">
        <v>152</v>
      </c>
      <c r="N90" t="s">
        <v>172</v>
      </c>
      <c r="O90">
        <v>60</v>
      </c>
      <c r="P90" t="s">
        <v>152</v>
      </c>
    </row>
    <row r="91" spans="1:40">
      <c r="A91" s="26">
        <v>41509.891378425928</v>
      </c>
      <c r="B91" t="s">
        <v>128</v>
      </c>
      <c r="C91" t="s">
        <v>137</v>
      </c>
      <c r="D91" t="s">
        <v>239</v>
      </c>
      <c r="E91" t="s">
        <v>146</v>
      </c>
      <c r="F91" t="s">
        <v>147</v>
      </c>
      <c r="G91" t="s">
        <v>148</v>
      </c>
      <c r="H91" t="s">
        <v>176</v>
      </c>
      <c r="I91">
        <v>30</v>
      </c>
      <c r="J91" t="s">
        <v>152</v>
      </c>
      <c r="K91" t="s">
        <v>177</v>
      </c>
      <c r="L91">
        <v>30</v>
      </c>
      <c r="M91" t="s">
        <v>152</v>
      </c>
      <c r="N91" t="s">
        <v>178</v>
      </c>
      <c r="O91">
        <v>30</v>
      </c>
      <c r="P91" t="s">
        <v>152</v>
      </c>
      <c r="Q91" t="s">
        <v>179</v>
      </c>
      <c r="R91">
        <v>10</v>
      </c>
      <c r="S91" t="s">
        <v>152</v>
      </c>
      <c r="T91" t="s">
        <v>180</v>
      </c>
      <c r="U91">
        <v>20</v>
      </c>
      <c r="V91" t="s">
        <v>152</v>
      </c>
      <c r="W91" t="s">
        <v>181</v>
      </c>
      <c r="X91">
        <v>20</v>
      </c>
      <c r="Y91" t="s">
        <v>152</v>
      </c>
      <c r="Z91" t="s">
        <v>182</v>
      </c>
      <c r="AA91">
        <v>20</v>
      </c>
      <c r="AB91" t="s">
        <v>152</v>
      </c>
      <c r="AC91" t="s">
        <v>183</v>
      </c>
      <c r="AD91">
        <v>20</v>
      </c>
      <c r="AE91" t="s">
        <v>152</v>
      </c>
      <c r="AF91" t="s">
        <v>184</v>
      </c>
      <c r="AG91">
        <v>115200</v>
      </c>
      <c r="AH91" t="s">
        <v>152</v>
      </c>
      <c r="AI91" t="s">
        <v>185</v>
      </c>
      <c r="AJ91">
        <v>12000</v>
      </c>
      <c r="AK91" t="s">
        <v>152</v>
      </c>
      <c r="AL91" t="s">
        <v>186</v>
      </c>
      <c r="AM91">
        <v>30000</v>
      </c>
      <c r="AN91" t="s">
        <v>152</v>
      </c>
    </row>
    <row r="92" spans="1:40">
      <c r="A92" s="26">
        <v>41509.891378425928</v>
      </c>
      <c r="B92" t="s">
        <v>128</v>
      </c>
      <c r="C92" t="s">
        <v>137</v>
      </c>
      <c r="D92" t="s">
        <v>240</v>
      </c>
      <c r="E92" t="s">
        <v>146</v>
      </c>
      <c r="F92" t="s">
        <v>147</v>
      </c>
      <c r="G92" t="s">
        <v>148</v>
      </c>
      <c r="H92" t="s">
        <v>188</v>
      </c>
      <c r="I92">
        <v>60</v>
      </c>
      <c r="J92" t="s">
        <v>152</v>
      </c>
      <c r="K92" t="s">
        <v>189</v>
      </c>
      <c r="L92">
        <v>40</v>
      </c>
      <c r="M92" t="s">
        <v>152</v>
      </c>
      <c r="N92" t="s">
        <v>190</v>
      </c>
      <c r="O92">
        <v>50</v>
      </c>
      <c r="P92" t="s">
        <v>152</v>
      </c>
      <c r="Q92" t="s">
        <v>191</v>
      </c>
      <c r="R92">
        <v>40</v>
      </c>
      <c r="S92" t="s">
        <v>152</v>
      </c>
      <c r="T92" t="s">
        <v>192</v>
      </c>
      <c r="U92">
        <v>60</v>
      </c>
      <c r="V92" t="s">
        <v>152</v>
      </c>
      <c r="W92" t="s">
        <v>193</v>
      </c>
      <c r="X92">
        <v>50</v>
      </c>
      <c r="Y92" t="s">
        <v>152</v>
      </c>
      <c r="Z92" t="s">
        <v>194</v>
      </c>
      <c r="AA92">
        <v>50</v>
      </c>
      <c r="AB92" t="s">
        <v>152</v>
      </c>
      <c r="AC92" t="s">
        <v>195</v>
      </c>
      <c r="AD92">
        <v>35</v>
      </c>
      <c r="AE92" t="s">
        <v>152</v>
      </c>
      <c r="AF92" t="s">
        <v>196</v>
      </c>
      <c r="AG92">
        <v>8</v>
      </c>
      <c r="AH92" t="s">
        <v>152</v>
      </c>
      <c r="AI92" t="s">
        <v>197</v>
      </c>
      <c r="AJ92">
        <v>90</v>
      </c>
      <c r="AK92" t="s">
        <v>152</v>
      </c>
      <c r="AL92" t="s">
        <v>198</v>
      </c>
      <c r="AM92">
        <v>1</v>
      </c>
      <c r="AN92" t="s">
        <v>152</v>
      </c>
    </row>
    <row r="93" spans="1:40">
      <c r="A93" s="26">
        <v>41509.891378425928</v>
      </c>
      <c r="B93" t="s">
        <v>128</v>
      </c>
      <c r="C93" t="s">
        <v>137</v>
      </c>
      <c r="D93" t="s">
        <v>241</v>
      </c>
      <c r="E93" t="s">
        <v>146</v>
      </c>
      <c r="F93" t="s">
        <v>147</v>
      </c>
      <c r="G93" t="s">
        <v>148</v>
      </c>
      <c r="H93" t="s">
        <v>200</v>
      </c>
      <c r="I93">
        <v>33</v>
      </c>
      <c r="J93" t="s">
        <v>152</v>
      </c>
      <c r="K93" t="s">
        <v>201</v>
      </c>
      <c r="L93">
        <v>33</v>
      </c>
      <c r="M93" t="s">
        <v>152</v>
      </c>
      <c r="N93" t="s">
        <v>202</v>
      </c>
      <c r="O93">
        <v>34</v>
      </c>
      <c r="P93" t="s">
        <v>152</v>
      </c>
      <c r="Q93" t="s">
        <v>180</v>
      </c>
      <c r="R93">
        <v>20</v>
      </c>
      <c r="S93" t="s">
        <v>152</v>
      </c>
      <c r="T93" t="s">
        <v>181</v>
      </c>
      <c r="U93">
        <v>20</v>
      </c>
      <c r="V93" t="s">
        <v>152</v>
      </c>
      <c r="W93" t="s">
        <v>182</v>
      </c>
      <c r="X93">
        <v>20</v>
      </c>
      <c r="Y93" t="s">
        <v>152</v>
      </c>
      <c r="Z93" t="s">
        <v>203</v>
      </c>
      <c r="AA93">
        <v>20</v>
      </c>
      <c r="AB93" t="s">
        <v>152</v>
      </c>
      <c r="AC93" t="s">
        <v>204</v>
      </c>
      <c r="AD93">
        <v>20</v>
      </c>
      <c r="AE93" t="s">
        <v>152</v>
      </c>
      <c r="AF93" t="s">
        <v>205</v>
      </c>
      <c r="AG93">
        <v>20</v>
      </c>
      <c r="AH93" t="s">
        <v>152</v>
      </c>
      <c r="AI93" t="s">
        <v>184</v>
      </c>
      <c r="AJ93">
        <v>115200</v>
      </c>
      <c r="AK93" t="s">
        <v>152</v>
      </c>
      <c r="AL93" t="s">
        <v>185</v>
      </c>
      <c r="AM93">
        <v>12000</v>
      </c>
      <c r="AN93" t="s">
        <v>152</v>
      </c>
    </row>
    <row r="94" spans="1:40">
      <c r="A94" s="26">
        <v>41509.891378425928</v>
      </c>
      <c r="B94" t="s">
        <v>128</v>
      </c>
      <c r="C94" t="s">
        <v>137</v>
      </c>
      <c r="D94" t="s">
        <v>242</v>
      </c>
      <c r="E94" t="s">
        <v>131</v>
      </c>
      <c r="F94" t="s">
        <v>207</v>
      </c>
      <c r="G94" t="s">
        <v>208</v>
      </c>
    </row>
    <row r="95" spans="1:40">
      <c r="A95" s="26">
        <v>41509.891378425928</v>
      </c>
      <c r="B95" t="s">
        <v>128</v>
      </c>
      <c r="C95" t="s">
        <v>137</v>
      </c>
      <c r="D95" t="s">
        <v>243</v>
      </c>
      <c r="E95" t="s">
        <v>131</v>
      </c>
      <c r="F95" t="s">
        <v>244</v>
      </c>
      <c r="G95" t="s">
        <v>245</v>
      </c>
      <c r="H95" t="s">
        <v>246</v>
      </c>
    </row>
    <row r="96" spans="1:40">
      <c r="A96" s="26">
        <v>41509.891378425928</v>
      </c>
      <c r="B96" t="s">
        <v>128</v>
      </c>
      <c r="C96" t="s">
        <v>137</v>
      </c>
      <c r="D96" t="s">
        <v>247</v>
      </c>
      <c r="E96" t="s">
        <v>146</v>
      </c>
      <c r="F96" t="s">
        <v>147</v>
      </c>
      <c r="G96" t="s">
        <v>148</v>
      </c>
      <c r="H96" t="s">
        <v>174</v>
      </c>
      <c r="I96">
        <v>1</v>
      </c>
      <c r="J96" t="s">
        <v>152</v>
      </c>
    </row>
    <row r="97" spans="1:40">
      <c r="A97" s="26">
        <v>41509.891378564818</v>
      </c>
      <c r="B97" t="s">
        <v>136</v>
      </c>
      <c r="C97" t="s">
        <v>248</v>
      </c>
      <c r="D97" t="s">
        <v>138</v>
      </c>
    </row>
    <row r="98" spans="1:40">
      <c r="A98" s="26">
        <v>41509.891378564818</v>
      </c>
      <c r="B98" t="s">
        <v>123</v>
      </c>
      <c r="C98" t="s">
        <v>248</v>
      </c>
      <c r="D98" s="75" t="s">
        <v>139</v>
      </c>
    </row>
    <row r="99" spans="1:40">
      <c r="A99" s="26">
        <v>41509.891378576387</v>
      </c>
      <c r="B99" t="s">
        <v>128</v>
      </c>
      <c r="C99" t="s">
        <v>248</v>
      </c>
      <c r="D99" t="s">
        <v>249</v>
      </c>
    </row>
    <row r="100" spans="1:40">
      <c r="A100" s="26">
        <v>41509.891378576387</v>
      </c>
      <c r="B100" t="s">
        <v>128</v>
      </c>
      <c r="C100" t="s">
        <v>248</v>
      </c>
      <c r="D100" t="s">
        <v>250</v>
      </c>
      <c r="E100" t="s">
        <v>146</v>
      </c>
      <c r="F100" t="s">
        <v>147</v>
      </c>
      <c r="G100" t="s">
        <v>148</v>
      </c>
      <c r="H100" t="s">
        <v>149</v>
      </c>
      <c r="I100">
        <v>240000</v>
      </c>
      <c r="J100" t="s">
        <v>150</v>
      </c>
      <c r="K100">
        <v>240000</v>
      </c>
      <c r="L100" t="s">
        <v>151</v>
      </c>
      <c r="M100">
        <v>500</v>
      </c>
      <c r="N100" t="s">
        <v>152</v>
      </c>
      <c r="O100" t="s">
        <v>153</v>
      </c>
      <c r="P100">
        <v>300</v>
      </c>
      <c r="Q100" t="s">
        <v>152</v>
      </c>
    </row>
    <row r="101" spans="1:40">
      <c r="A101" s="26">
        <v>41509.891378576387</v>
      </c>
      <c r="B101" t="s">
        <v>128</v>
      </c>
      <c r="C101" t="s">
        <v>248</v>
      </c>
      <c r="D101" t="s">
        <v>251</v>
      </c>
      <c r="E101" t="s">
        <v>146</v>
      </c>
      <c r="F101" t="s">
        <v>147</v>
      </c>
      <c r="G101" t="s">
        <v>148</v>
      </c>
      <c r="H101" t="s">
        <v>155</v>
      </c>
      <c r="I101">
        <v>49</v>
      </c>
      <c r="J101" t="s">
        <v>152</v>
      </c>
      <c r="K101" t="s">
        <v>156</v>
      </c>
      <c r="L101">
        <v>130</v>
      </c>
      <c r="M101" t="s">
        <v>152</v>
      </c>
      <c r="N101" t="s">
        <v>157</v>
      </c>
      <c r="O101">
        <v>180</v>
      </c>
      <c r="P101" t="s">
        <v>152</v>
      </c>
      <c r="Q101" t="s">
        <v>158</v>
      </c>
      <c r="R101">
        <v>140</v>
      </c>
      <c r="S101" t="s">
        <v>152</v>
      </c>
      <c r="T101" t="s">
        <v>159</v>
      </c>
      <c r="U101">
        <v>80</v>
      </c>
      <c r="V101" t="s">
        <v>152</v>
      </c>
      <c r="W101" t="s">
        <v>160</v>
      </c>
      <c r="X101">
        <v>101</v>
      </c>
      <c r="Y101" t="s">
        <v>152</v>
      </c>
      <c r="Z101" t="s">
        <v>161</v>
      </c>
      <c r="AA101">
        <v>190</v>
      </c>
      <c r="AB101" t="s">
        <v>152</v>
      </c>
      <c r="AC101" t="s">
        <v>162</v>
      </c>
      <c r="AD101">
        <v>20</v>
      </c>
      <c r="AE101" t="s">
        <v>152</v>
      </c>
    </row>
    <row r="102" spans="1:40">
      <c r="A102" s="26">
        <v>41509.891378576387</v>
      </c>
      <c r="B102" t="s">
        <v>128</v>
      </c>
      <c r="C102" t="s">
        <v>248</v>
      </c>
      <c r="D102" t="s">
        <v>252</v>
      </c>
    </row>
    <row r="103" spans="1:40">
      <c r="A103" s="26">
        <v>41509.891378576387</v>
      </c>
      <c r="B103" t="s">
        <v>128</v>
      </c>
      <c r="C103" t="s">
        <v>248</v>
      </c>
      <c r="D103" t="s">
        <v>253</v>
      </c>
      <c r="E103" t="s">
        <v>146</v>
      </c>
      <c r="F103" t="s">
        <v>147</v>
      </c>
      <c r="G103" t="s">
        <v>148</v>
      </c>
      <c r="H103" t="s">
        <v>166</v>
      </c>
      <c r="I103">
        <v>50</v>
      </c>
      <c r="J103" t="s">
        <v>152</v>
      </c>
      <c r="K103" t="s">
        <v>167</v>
      </c>
      <c r="L103">
        <v>50</v>
      </c>
      <c r="M103" t="s">
        <v>152</v>
      </c>
      <c r="N103" t="s">
        <v>168</v>
      </c>
      <c r="O103">
        <v>50</v>
      </c>
      <c r="P103" t="s">
        <v>152</v>
      </c>
    </row>
    <row r="104" spans="1:40">
      <c r="A104" s="26">
        <v>41509.891378576387</v>
      </c>
      <c r="B104" t="s">
        <v>128</v>
      </c>
      <c r="C104" t="s">
        <v>248</v>
      </c>
      <c r="D104" t="s">
        <v>254</v>
      </c>
      <c r="E104" t="s">
        <v>146</v>
      </c>
      <c r="F104" t="s">
        <v>147</v>
      </c>
      <c r="G104" t="s">
        <v>148</v>
      </c>
      <c r="H104" t="s">
        <v>170</v>
      </c>
      <c r="I104">
        <v>35</v>
      </c>
      <c r="J104" t="s">
        <v>152</v>
      </c>
      <c r="K104" t="s">
        <v>171</v>
      </c>
      <c r="L104">
        <v>5</v>
      </c>
      <c r="M104" t="s">
        <v>152</v>
      </c>
      <c r="N104" t="s">
        <v>172</v>
      </c>
      <c r="O104">
        <v>60</v>
      </c>
      <c r="P104" t="s">
        <v>152</v>
      </c>
    </row>
    <row r="105" spans="1:40">
      <c r="A105" s="26">
        <v>41509.891378576387</v>
      </c>
      <c r="B105" t="s">
        <v>128</v>
      </c>
      <c r="C105" t="s">
        <v>248</v>
      </c>
      <c r="D105" t="s">
        <v>255</v>
      </c>
      <c r="E105" t="s">
        <v>146</v>
      </c>
      <c r="F105" t="s">
        <v>147</v>
      </c>
      <c r="G105" t="s">
        <v>148</v>
      </c>
      <c r="H105" t="s">
        <v>174</v>
      </c>
      <c r="I105">
        <v>1</v>
      </c>
      <c r="J105" t="s">
        <v>152</v>
      </c>
    </row>
    <row r="106" spans="1:40">
      <c r="A106" s="26">
        <v>41509.891378576387</v>
      </c>
      <c r="B106" t="s">
        <v>128</v>
      </c>
      <c r="C106" t="s">
        <v>248</v>
      </c>
      <c r="D106" t="s">
        <v>256</v>
      </c>
      <c r="E106" t="s">
        <v>146</v>
      </c>
      <c r="F106" t="s">
        <v>147</v>
      </c>
      <c r="G106" t="s">
        <v>148</v>
      </c>
      <c r="H106" t="s">
        <v>176</v>
      </c>
      <c r="I106">
        <v>30</v>
      </c>
      <c r="J106" t="s">
        <v>152</v>
      </c>
      <c r="K106" t="s">
        <v>177</v>
      </c>
      <c r="L106">
        <v>30</v>
      </c>
      <c r="M106" t="s">
        <v>152</v>
      </c>
      <c r="N106" t="s">
        <v>178</v>
      </c>
      <c r="O106">
        <v>30</v>
      </c>
      <c r="P106" t="s">
        <v>152</v>
      </c>
      <c r="Q106" t="s">
        <v>179</v>
      </c>
      <c r="R106">
        <v>10</v>
      </c>
      <c r="S106" t="s">
        <v>152</v>
      </c>
      <c r="T106" t="s">
        <v>180</v>
      </c>
      <c r="U106">
        <v>20</v>
      </c>
      <c r="V106" t="s">
        <v>152</v>
      </c>
      <c r="W106" t="s">
        <v>181</v>
      </c>
      <c r="X106">
        <v>20</v>
      </c>
      <c r="Y106" t="s">
        <v>152</v>
      </c>
      <c r="Z106" t="s">
        <v>182</v>
      </c>
      <c r="AA106">
        <v>20</v>
      </c>
      <c r="AB106" t="s">
        <v>152</v>
      </c>
      <c r="AC106" t="s">
        <v>183</v>
      </c>
      <c r="AD106">
        <v>20</v>
      </c>
      <c r="AE106" t="s">
        <v>152</v>
      </c>
      <c r="AF106" t="s">
        <v>184</v>
      </c>
      <c r="AG106">
        <v>115200</v>
      </c>
      <c r="AH106" t="s">
        <v>152</v>
      </c>
      <c r="AI106" t="s">
        <v>185</v>
      </c>
      <c r="AJ106">
        <v>12000</v>
      </c>
      <c r="AK106" t="s">
        <v>152</v>
      </c>
      <c r="AL106" t="s">
        <v>186</v>
      </c>
      <c r="AM106">
        <v>30000</v>
      </c>
      <c r="AN106" t="s">
        <v>152</v>
      </c>
    </row>
    <row r="107" spans="1:40">
      <c r="A107" s="26">
        <v>41509.891378576387</v>
      </c>
      <c r="B107" t="s">
        <v>128</v>
      </c>
      <c r="C107" t="s">
        <v>248</v>
      </c>
      <c r="D107" t="s">
        <v>257</v>
      </c>
      <c r="E107" t="s">
        <v>146</v>
      </c>
      <c r="F107" t="s">
        <v>147</v>
      </c>
      <c r="G107" t="s">
        <v>148</v>
      </c>
      <c r="H107" t="s">
        <v>188</v>
      </c>
      <c r="I107">
        <v>60</v>
      </c>
      <c r="J107" t="s">
        <v>152</v>
      </c>
      <c r="K107" t="s">
        <v>189</v>
      </c>
      <c r="L107">
        <v>40</v>
      </c>
      <c r="M107" t="s">
        <v>152</v>
      </c>
      <c r="N107" t="s">
        <v>190</v>
      </c>
      <c r="O107">
        <v>50</v>
      </c>
      <c r="P107" t="s">
        <v>152</v>
      </c>
      <c r="Q107" t="s">
        <v>191</v>
      </c>
      <c r="R107">
        <v>40</v>
      </c>
      <c r="S107" t="s">
        <v>152</v>
      </c>
      <c r="T107" t="s">
        <v>192</v>
      </c>
      <c r="U107">
        <v>60</v>
      </c>
      <c r="V107" t="s">
        <v>152</v>
      </c>
      <c r="W107" t="s">
        <v>193</v>
      </c>
      <c r="X107">
        <v>50</v>
      </c>
      <c r="Y107" t="s">
        <v>152</v>
      </c>
      <c r="Z107" t="s">
        <v>194</v>
      </c>
      <c r="AA107">
        <v>50</v>
      </c>
      <c r="AB107" t="s">
        <v>152</v>
      </c>
      <c r="AC107" t="s">
        <v>195</v>
      </c>
      <c r="AD107">
        <v>35</v>
      </c>
      <c r="AE107" t="s">
        <v>152</v>
      </c>
      <c r="AF107" t="s">
        <v>196</v>
      </c>
      <c r="AG107">
        <v>8</v>
      </c>
      <c r="AH107" t="s">
        <v>152</v>
      </c>
      <c r="AI107" t="s">
        <v>197</v>
      </c>
      <c r="AJ107">
        <v>90</v>
      </c>
      <c r="AK107" t="s">
        <v>152</v>
      </c>
      <c r="AL107" t="s">
        <v>198</v>
      </c>
      <c r="AM107">
        <v>1</v>
      </c>
      <c r="AN107" t="s">
        <v>152</v>
      </c>
    </row>
    <row r="108" spans="1:40">
      <c r="A108" s="26">
        <v>41509.891378576387</v>
      </c>
      <c r="B108" t="s">
        <v>128</v>
      </c>
      <c r="C108" t="s">
        <v>248</v>
      </c>
      <c r="D108" t="s">
        <v>258</v>
      </c>
      <c r="E108" t="s">
        <v>146</v>
      </c>
      <c r="F108" t="s">
        <v>147</v>
      </c>
      <c r="G108" t="s">
        <v>148</v>
      </c>
      <c r="H108" t="s">
        <v>200</v>
      </c>
      <c r="I108">
        <v>33</v>
      </c>
      <c r="J108" t="s">
        <v>152</v>
      </c>
      <c r="K108" t="s">
        <v>201</v>
      </c>
      <c r="L108">
        <v>33</v>
      </c>
      <c r="M108" t="s">
        <v>152</v>
      </c>
      <c r="N108" t="s">
        <v>202</v>
      </c>
      <c r="O108">
        <v>34</v>
      </c>
      <c r="P108" t="s">
        <v>152</v>
      </c>
      <c r="Q108" t="s">
        <v>180</v>
      </c>
      <c r="R108">
        <v>20</v>
      </c>
      <c r="S108" t="s">
        <v>152</v>
      </c>
      <c r="T108" t="s">
        <v>181</v>
      </c>
      <c r="U108">
        <v>20</v>
      </c>
      <c r="V108" t="s">
        <v>152</v>
      </c>
      <c r="W108" t="s">
        <v>182</v>
      </c>
      <c r="X108">
        <v>20</v>
      </c>
      <c r="Y108" t="s">
        <v>152</v>
      </c>
      <c r="Z108" t="s">
        <v>203</v>
      </c>
      <c r="AA108">
        <v>20</v>
      </c>
      <c r="AB108" t="s">
        <v>152</v>
      </c>
      <c r="AC108" t="s">
        <v>204</v>
      </c>
      <c r="AD108">
        <v>20</v>
      </c>
      <c r="AE108" t="s">
        <v>152</v>
      </c>
      <c r="AF108" t="s">
        <v>205</v>
      </c>
      <c r="AG108">
        <v>20</v>
      </c>
      <c r="AH108" t="s">
        <v>152</v>
      </c>
      <c r="AI108" t="s">
        <v>184</v>
      </c>
      <c r="AJ108">
        <v>115200</v>
      </c>
      <c r="AK108" t="s">
        <v>152</v>
      </c>
      <c r="AL108" t="s">
        <v>185</v>
      </c>
      <c r="AM108">
        <v>12000</v>
      </c>
      <c r="AN108" t="s">
        <v>152</v>
      </c>
    </row>
    <row r="109" spans="1:40">
      <c r="A109" s="26">
        <v>41509.891378587963</v>
      </c>
      <c r="B109" t="s">
        <v>128</v>
      </c>
      <c r="C109" t="s">
        <v>248</v>
      </c>
      <c r="D109" t="s">
        <v>259</v>
      </c>
      <c r="E109" t="s">
        <v>131</v>
      </c>
      <c r="F109" t="s">
        <v>207</v>
      </c>
      <c r="G109" t="s">
        <v>208</v>
      </c>
    </row>
    <row r="110" spans="1:40">
      <c r="A110" s="26">
        <v>41509.891378587963</v>
      </c>
      <c r="B110" t="s">
        <v>128</v>
      </c>
      <c r="C110" t="s">
        <v>248</v>
      </c>
      <c r="D110" t="s">
        <v>260</v>
      </c>
      <c r="E110" t="s">
        <v>131</v>
      </c>
      <c r="F110" t="s">
        <v>261</v>
      </c>
      <c r="G110" t="s">
        <v>262</v>
      </c>
      <c r="H110" t="s">
        <v>263</v>
      </c>
    </row>
    <row r="111" spans="1:40">
      <c r="A111" s="26">
        <v>41509.891378599539</v>
      </c>
      <c r="B111" t="s">
        <v>128</v>
      </c>
      <c r="C111" t="s">
        <v>137</v>
      </c>
      <c r="D111" t="s">
        <v>264</v>
      </c>
    </row>
    <row r="112" spans="1:40">
      <c r="A112" s="26">
        <v>41509.891378599539</v>
      </c>
      <c r="B112" t="s">
        <v>128</v>
      </c>
      <c r="C112" t="s">
        <v>137</v>
      </c>
      <c r="D112" t="s">
        <v>265</v>
      </c>
      <c r="E112" t="s">
        <v>146</v>
      </c>
      <c r="F112" t="s">
        <v>147</v>
      </c>
      <c r="G112" t="s">
        <v>148</v>
      </c>
      <c r="H112" t="s">
        <v>149</v>
      </c>
      <c r="I112">
        <v>240000</v>
      </c>
      <c r="J112" t="s">
        <v>150</v>
      </c>
      <c r="K112">
        <v>240000</v>
      </c>
      <c r="L112" t="s">
        <v>151</v>
      </c>
      <c r="M112">
        <v>500</v>
      </c>
      <c r="N112" t="s">
        <v>152</v>
      </c>
      <c r="O112" t="s">
        <v>153</v>
      </c>
      <c r="P112">
        <v>300</v>
      </c>
      <c r="Q112" t="s">
        <v>152</v>
      </c>
    </row>
    <row r="113" spans="1:40">
      <c r="A113" s="26">
        <v>41509.891378599539</v>
      </c>
      <c r="B113" t="s">
        <v>128</v>
      </c>
      <c r="C113" t="s">
        <v>137</v>
      </c>
      <c r="D113" t="s">
        <v>266</v>
      </c>
      <c r="E113" t="s">
        <v>146</v>
      </c>
      <c r="F113" t="s">
        <v>147</v>
      </c>
      <c r="G113" t="s">
        <v>148</v>
      </c>
      <c r="H113" t="s">
        <v>155</v>
      </c>
      <c r="I113">
        <v>49</v>
      </c>
      <c r="J113" t="s">
        <v>152</v>
      </c>
      <c r="K113" t="s">
        <v>156</v>
      </c>
      <c r="L113">
        <v>130</v>
      </c>
      <c r="M113" t="s">
        <v>152</v>
      </c>
      <c r="N113" t="s">
        <v>157</v>
      </c>
      <c r="O113">
        <v>180</v>
      </c>
      <c r="P113" t="s">
        <v>152</v>
      </c>
      <c r="Q113" t="s">
        <v>158</v>
      </c>
      <c r="R113">
        <v>140</v>
      </c>
      <c r="S113" t="s">
        <v>152</v>
      </c>
      <c r="T113" t="s">
        <v>159</v>
      </c>
      <c r="U113">
        <v>80</v>
      </c>
      <c r="V113" t="s">
        <v>152</v>
      </c>
      <c r="W113" t="s">
        <v>160</v>
      </c>
      <c r="X113">
        <v>101</v>
      </c>
      <c r="Y113" t="s">
        <v>152</v>
      </c>
      <c r="Z113" t="s">
        <v>161</v>
      </c>
      <c r="AA113">
        <v>190</v>
      </c>
      <c r="AB113" t="s">
        <v>152</v>
      </c>
      <c r="AC113" t="s">
        <v>162</v>
      </c>
      <c r="AD113">
        <v>20</v>
      </c>
      <c r="AE113" t="s">
        <v>152</v>
      </c>
    </row>
    <row r="114" spans="1:40">
      <c r="A114" s="26">
        <v>41509.891378599539</v>
      </c>
      <c r="B114" t="s">
        <v>128</v>
      </c>
      <c r="C114" t="s">
        <v>137</v>
      </c>
      <c r="D114" t="s">
        <v>267</v>
      </c>
    </row>
    <row r="115" spans="1:40">
      <c r="A115" s="26">
        <v>41509.891378599539</v>
      </c>
      <c r="B115" t="s">
        <v>128</v>
      </c>
      <c r="C115" t="s">
        <v>137</v>
      </c>
      <c r="D115" t="s">
        <v>268</v>
      </c>
      <c r="E115" t="s">
        <v>146</v>
      </c>
      <c r="F115" t="s">
        <v>147</v>
      </c>
      <c r="G115" t="s">
        <v>148</v>
      </c>
      <c r="H115" t="s">
        <v>166</v>
      </c>
      <c r="I115">
        <v>50</v>
      </c>
      <c r="J115" t="s">
        <v>152</v>
      </c>
      <c r="K115" t="s">
        <v>167</v>
      </c>
      <c r="L115">
        <v>50</v>
      </c>
      <c r="M115" t="s">
        <v>152</v>
      </c>
      <c r="N115" t="s">
        <v>168</v>
      </c>
      <c r="O115">
        <v>50</v>
      </c>
      <c r="P115" t="s">
        <v>152</v>
      </c>
    </row>
    <row r="116" spans="1:40">
      <c r="A116" s="26">
        <v>41509.891378599539</v>
      </c>
      <c r="B116" t="s">
        <v>128</v>
      </c>
      <c r="C116" t="s">
        <v>137</v>
      </c>
      <c r="D116" t="s">
        <v>269</v>
      </c>
      <c r="E116" t="s">
        <v>146</v>
      </c>
      <c r="F116" t="s">
        <v>147</v>
      </c>
      <c r="G116" t="s">
        <v>148</v>
      </c>
      <c r="H116" t="s">
        <v>170</v>
      </c>
      <c r="I116">
        <v>35</v>
      </c>
      <c r="J116" t="s">
        <v>152</v>
      </c>
      <c r="K116" t="s">
        <v>171</v>
      </c>
      <c r="L116">
        <v>5</v>
      </c>
      <c r="M116" t="s">
        <v>152</v>
      </c>
      <c r="N116" t="s">
        <v>172</v>
      </c>
      <c r="O116">
        <v>60</v>
      </c>
      <c r="P116" t="s">
        <v>152</v>
      </c>
    </row>
    <row r="117" spans="1:40">
      <c r="A117" s="26">
        <v>41509.891378599539</v>
      </c>
      <c r="B117" t="s">
        <v>128</v>
      </c>
      <c r="C117" t="s">
        <v>137</v>
      </c>
      <c r="D117" t="s">
        <v>270</v>
      </c>
      <c r="E117" t="s">
        <v>146</v>
      </c>
      <c r="F117" t="s">
        <v>147</v>
      </c>
      <c r="G117" t="s">
        <v>148</v>
      </c>
      <c r="H117" t="s">
        <v>174</v>
      </c>
      <c r="I117">
        <v>1</v>
      </c>
      <c r="J117" t="s">
        <v>152</v>
      </c>
    </row>
    <row r="118" spans="1:40">
      <c r="A118" s="26">
        <v>41509.891378599539</v>
      </c>
      <c r="B118" t="s">
        <v>128</v>
      </c>
      <c r="C118" t="s">
        <v>137</v>
      </c>
      <c r="D118" t="s">
        <v>271</v>
      </c>
      <c r="E118" t="s">
        <v>146</v>
      </c>
      <c r="F118" t="s">
        <v>147</v>
      </c>
      <c r="G118" t="s">
        <v>148</v>
      </c>
      <c r="H118" t="s">
        <v>176</v>
      </c>
      <c r="I118">
        <v>30</v>
      </c>
      <c r="J118" t="s">
        <v>152</v>
      </c>
      <c r="K118" t="s">
        <v>177</v>
      </c>
      <c r="L118">
        <v>30</v>
      </c>
      <c r="M118" t="s">
        <v>152</v>
      </c>
      <c r="N118" t="s">
        <v>178</v>
      </c>
      <c r="O118">
        <v>30</v>
      </c>
      <c r="P118" t="s">
        <v>152</v>
      </c>
      <c r="Q118" t="s">
        <v>179</v>
      </c>
      <c r="R118">
        <v>10</v>
      </c>
      <c r="S118" t="s">
        <v>152</v>
      </c>
      <c r="T118" t="s">
        <v>180</v>
      </c>
      <c r="U118">
        <v>20</v>
      </c>
      <c r="V118" t="s">
        <v>152</v>
      </c>
      <c r="W118" t="s">
        <v>181</v>
      </c>
      <c r="X118">
        <v>20</v>
      </c>
      <c r="Y118" t="s">
        <v>152</v>
      </c>
      <c r="Z118" t="s">
        <v>182</v>
      </c>
      <c r="AA118">
        <v>20</v>
      </c>
      <c r="AB118" t="s">
        <v>152</v>
      </c>
      <c r="AC118" t="s">
        <v>183</v>
      </c>
      <c r="AD118">
        <v>20</v>
      </c>
      <c r="AE118" t="s">
        <v>152</v>
      </c>
      <c r="AF118" t="s">
        <v>184</v>
      </c>
      <c r="AG118">
        <v>115200</v>
      </c>
      <c r="AH118" t="s">
        <v>152</v>
      </c>
      <c r="AI118" t="s">
        <v>185</v>
      </c>
      <c r="AJ118">
        <v>12000</v>
      </c>
      <c r="AK118" t="s">
        <v>152</v>
      </c>
      <c r="AL118" t="s">
        <v>186</v>
      </c>
      <c r="AM118">
        <v>30000</v>
      </c>
      <c r="AN118" t="s">
        <v>152</v>
      </c>
    </row>
    <row r="119" spans="1:40">
      <c r="A119" s="26">
        <v>41509.891378599539</v>
      </c>
      <c r="B119" t="s">
        <v>128</v>
      </c>
      <c r="C119" t="s">
        <v>137</v>
      </c>
      <c r="D119" t="s">
        <v>272</v>
      </c>
      <c r="E119" t="s">
        <v>146</v>
      </c>
      <c r="F119" t="s">
        <v>147</v>
      </c>
      <c r="G119" t="s">
        <v>148</v>
      </c>
      <c r="H119" t="s">
        <v>188</v>
      </c>
      <c r="I119">
        <v>60</v>
      </c>
      <c r="J119" t="s">
        <v>152</v>
      </c>
      <c r="K119" t="s">
        <v>189</v>
      </c>
      <c r="L119">
        <v>40</v>
      </c>
      <c r="M119" t="s">
        <v>152</v>
      </c>
      <c r="N119" t="s">
        <v>190</v>
      </c>
      <c r="O119">
        <v>50</v>
      </c>
      <c r="P119" t="s">
        <v>152</v>
      </c>
      <c r="Q119" t="s">
        <v>191</v>
      </c>
      <c r="R119">
        <v>40</v>
      </c>
      <c r="S119" t="s">
        <v>152</v>
      </c>
      <c r="T119" t="s">
        <v>192</v>
      </c>
      <c r="U119">
        <v>60</v>
      </c>
      <c r="V119" t="s">
        <v>152</v>
      </c>
      <c r="W119" t="s">
        <v>193</v>
      </c>
      <c r="X119">
        <v>50</v>
      </c>
      <c r="Y119" t="s">
        <v>152</v>
      </c>
      <c r="Z119" t="s">
        <v>194</v>
      </c>
      <c r="AA119">
        <v>50</v>
      </c>
      <c r="AB119" t="s">
        <v>152</v>
      </c>
      <c r="AC119" t="s">
        <v>195</v>
      </c>
      <c r="AD119">
        <v>35</v>
      </c>
      <c r="AE119" t="s">
        <v>152</v>
      </c>
      <c r="AF119" t="s">
        <v>196</v>
      </c>
      <c r="AG119">
        <v>8</v>
      </c>
      <c r="AH119" t="s">
        <v>152</v>
      </c>
      <c r="AI119" t="s">
        <v>197</v>
      </c>
      <c r="AJ119">
        <v>90</v>
      </c>
      <c r="AK119" t="s">
        <v>152</v>
      </c>
      <c r="AL119" t="s">
        <v>198</v>
      </c>
      <c r="AM119">
        <v>1</v>
      </c>
      <c r="AN119" t="s">
        <v>152</v>
      </c>
    </row>
    <row r="120" spans="1:40">
      <c r="A120" s="26">
        <v>41509.891378599539</v>
      </c>
      <c r="B120" t="s">
        <v>128</v>
      </c>
      <c r="C120" t="s">
        <v>137</v>
      </c>
      <c r="D120" t="s">
        <v>273</v>
      </c>
      <c r="E120" t="s">
        <v>146</v>
      </c>
      <c r="F120" t="s">
        <v>147</v>
      </c>
      <c r="G120" t="s">
        <v>148</v>
      </c>
      <c r="H120" t="s">
        <v>200</v>
      </c>
      <c r="I120">
        <v>33</v>
      </c>
      <c r="J120" t="s">
        <v>152</v>
      </c>
      <c r="K120" t="s">
        <v>201</v>
      </c>
      <c r="L120">
        <v>33</v>
      </c>
      <c r="M120" t="s">
        <v>152</v>
      </c>
      <c r="N120" t="s">
        <v>202</v>
      </c>
      <c r="O120">
        <v>34</v>
      </c>
      <c r="P120" t="s">
        <v>152</v>
      </c>
      <c r="Q120" t="s">
        <v>180</v>
      </c>
      <c r="R120">
        <v>20</v>
      </c>
      <c r="S120" t="s">
        <v>152</v>
      </c>
      <c r="T120" t="s">
        <v>181</v>
      </c>
      <c r="U120">
        <v>20</v>
      </c>
      <c r="V120" t="s">
        <v>152</v>
      </c>
      <c r="W120" t="s">
        <v>182</v>
      </c>
      <c r="X120">
        <v>20</v>
      </c>
      <c r="Y120" t="s">
        <v>152</v>
      </c>
      <c r="Z120" t="s">
        <v>203</v>
      </c>
      <c r="AA120">
        <v>20</v>
      </c>
      <c r="AB120" t="s">
        <v>152</v>
      </c>
      <c r="AC120" t="s">
        <v>204</v>
      </c>
      <c r="AD120">
        <v>20</v>
      </c>
      <c r="AE120" t="s">
        <v>152</v>
      </c>
      <c r="AF120" t="s">
        <v>205</v>
      </c>
      <c r="AG120">
        <v>20</v>
      </c>
      <c r="AH120" t="s">
        <v>152</v>
      </c>
      <c r="AI120" t="s">
        <v>184</v>
      </c>
      <c r="AJ120">
        <v>115200</v>
      </c>
      <c r="AK120" t="s">
        <v>152</v>
      </c>
      <c r="AL120" t="s">
        <v>185</v>
      </c>
      <c r="AM120">
        <v>12000</v>
      </c>
      <c r="AN120" t="s">
        <v>152</v>
      </c>
    </row>
    <row r="121" spans="1:40">
      <c r="A121" s="26">
        <v>41509.891378599539</v>
      </c>
      <c r="B121" t="s">
        <v>128</v>
      </c>
      <c r="C121" t="s">
        <v>137</v>
      </c>
      <c r="D121" t="s">
        <v>274</v>
      </c>
      <c r="E121" t="s">
        <v>131</v>
      </c>
      <c r="F121" t="s">
        <v>207</v>
      </c>
      <c r="G121" t="s">
        <v>208</v>
      </c>
    </row>
    <row r="122" spans="1:40">
      <c r="A122" s="26">
        <v>41509.891378599539</v>
      </c>
      <c r="B122" t="s">
        <v>128</v>
      </c>
      <c r="C122" t="s">
        <v>137</v>
      </c>
      <c r="D122" t="s">
        <v>275</v>
      </c>
      <c r="E122" t="s">
        <v>131</v>
      </c>
      <c r="F122" t="s">
        <v>276</v>
      </c>
      <c r="G122" t="s">
        <v>277</v>
      </c>
      <c r="H122" t="s">
        <v>278</v>
      </c>
    </row>
    <row r="123" spans="1:40">
      <c r="A123" s="26">
        <v>41509.891378703702</v>
      </c>
      <c r="B123" t="s">
        <v>128</v>
      </c>
      <c r="C123" t="s">
        <v>248</v>
      </c>
      <c r="D123" t="s">
        <v>279</v>
      </c>
    </row>
    <row r="124" spans="1:40">
      <c r="A124" s="26">
        <v>41509.891378703702</v>
      </c>
      <c r="B124" t="s">
        <v>128</v>
      </c>
      <c r="C124" t="s">
        <v>248</v>
      </c>
      <c r="D124" t="s">
        <v>280</v>
      </c>
      <c r="E124" t="s">
        <v>146</v>
      </c>
      <c r="F124" t="s">
        <v>147</v>
      </c>
      <c r="G124" t="s">
        <v>148</v>
      </c>
      <c r="H124" t="s">
        <v>149</v>
      </c>
      <c r="I124">
        <v>240000</v>
      </c>
      <c r="J124" t="s">
        <v>150</v>
      </c>
      <c r="K124">
        <v>240000</v>
      </c>
      <c r="L124" t="s">
        <v>151</v>
      </c>
      <c r="M124">
        <v>500</v>
      </c>
      <c r="N124" t="s">
        <v>152</v>
      </c>
      <c r="O124" t="s">
        <v>153</v>
      </c>
      <c r="P124">
        <v>300</v>
      </c>
      <c r="Q124" t="s">
        <v>152</v>
      </c>
    </row>
    <row r="125" spans="1:40">
      <c r="A125" s="26">
        <v>41509.891378703702</v>
      </c>
      <c r="B125" t="s">
        <v>128</v>
      </c>
      <c r="C125" t="s">
        <v>248</v>
      </c>
      <c r="D125" t="s">
        <v>281</v>
      </c>
      <c r="E125" t="s">
        <v>146</v>
      </c>
      <c r="F125" t="s">
        <v>147</v>
      </c>
      <c r="G125" t="s">
        <v>148</v>
      </c>
      <c r="H125" t="s">
        <v>155</v>
      </c>
      <c r="I125">
        <v>49</v>
      </c>
      <c r="J125" t="s">
        <v>152</v>
      </c>
      <c r="K125" t="s">
        <v>156</v>
      </c>
      <c r="L125">
        <v>130</v>
      </c>
      <c r="M125" t="s">
        <v>152</v>
      </c>
      <c r="N125" t="s">
        <v>157</v>
      </c>
      <c r="O125">
        <v>180</v>
      </c>
      <c r="P125" t="s">
        <v>152</v>
      </c>
      <c r="Q125" t="s">
        <v>158</v>
      </c>
      <c r="R125">
        <v>140</v>
      </c>
      <c r="S125" t="s">
        <v>152</v>
      </c>
      <c r="T125" t="s">
        <v>159</v>
      </c>
      <c r="U125">
        <v>80</v>
      </c>
      <c r="V125" t="s">
        <v>152</v>
      </c>
      <c r="W125" t="s">
        <v>160</v>
      </c>
      <c r="X125">
        <v>101</v>
      </c>
      <c r="Y125" t="s">
        <v>152</v>
      </c>
      <c r="Z125" t="s">
        <v>161</v>
      </c>
      <c r="AA125">
        <v>190</v>
      </c>
      <c r="AB125" t="s">
        <v>152</v>
      </c>
      <c r="AC125" t="s">
        <v>162</v>
      </c>
      <c r="AD125">
        <v>20</v>
      </c>
      <c r="AE125" t="s">
        <v>152</v>
      </c>
    </row>
    <row r="126" spans="1:40">
      <c r="A126" s="26">
        <v>41509.891378703702</v>
      </c>
      <c r="B126" t="s">
        <v>128</v>
      </c>
      <c r="C126" t="s">
        <v>248</v>
      </c>
      <c r="D126" t="s">
        <v>282</v>
      </c>
    </row>
    <row r="127" spans="1:40">
      <c r="A127" s="26">
        <v>41509.891378703702</v>
      </c>
      <c r="B127" t="s">
        <v>128</v>
      </c>
      <c r="C127" t="s">
        <v>248</v>
      </c>
      <c r="D127" t="s">
        <v>283</v>
      </c>
      <c r="E127" t="s">
        <v>146</v>
      </c>
      <c r="F127" t="s">
        <v>147</v>
      </c>
      <c r="G127" t="s">
        <v>148</v>
      </c>
      <c r="H127" t="s">
        <v>166</v>
      </c>
      <c r="I127">
        <v>50</v>
      </c>
      <c r="J127" t="s">
        <v>152</v>
      </c>
      <c r="K127" t="s">
        <v>167</v>
      </c>
      <c r="L127">
        <v>50</v>
      </c>
      <c r="M127" t="s">
        <v>152</v>
      </c>
      <c r="N127" t="s">
        <v>168</v>
      </c>
      <c r="O127">
        <v>50</v>
      </c>
      <c r="P127" t="s">
        <v>152</v>
      </c>
    </row>
    <row r="128" spans="1:40">
      <c r="A128" s="26">
        <v>41509.891378703702</v>
      </c>
      <c r="B128" t="s">
        <v>128</v>
      </c>
      <c r="C128" t="s">
        <v>248</v>
      </c>
      <c r="D128" t="s">
        <v>284</v>
      </c>
      <c r="E128" t="s">
        <v>146</v>
      </c>
      <c r="F128" t="s">
        <v>147</v>
      </c>
      <c r="G128" t="s">
        <v>148</v>
      </c>
      <c r="H128" t="s">
        <v>170</v>
      </c>
      <c r="I128">
        <v>35</v>
      </c>
      <c r="J128" t="s">
        <v>152</v>
      </c>
      <c r="K128" t="s">
        <v>171</v>
      </c>
      <c r="L128">
        <v>5</v>
      </c>
      <c r="M128" t="s">
        <v>152</v>
      </c>
      <c r="N128" t="s">
        <v>172</v>
      </c>
      <c r="O128">
        <v>60</v>
      </c>
      <c r="P128" t="s">
        <v>152</v>
      </c>
    </row>
    <row r="129" spans="1:40">
      <c r="A129" s="26">
        <v>41509.891378703702</v>
      </c>
      <c r="B129" t="s">
        <v>128</v>
      </c>
      <c r="C129" t="s">
        <v>248</v>
      </c>
      <c r="D129" t="s">
        <v>285</v>
      </c>
      <c r="E129" t="s">
        <v>146</v>
      </c>
      <c r="F129" t="s">
        <v>147</v>
      </c>
      <c r="G129" t="s">
        <v>148</v>
      </c>
      <c r="H129" t="s">
        <v>174</v>
      </c>
      <c r="I129">
        <v>1</v>
      </c>
      <c r="J129" t="s">
        <v>152</v>
      </c>
    </row>
    <row r="130" spans="1:40">
      <c r="A130" s="26">
        <v>41509.891378703702</v>
      </c>
      <c r="B130" t="s">
        <v>128</v>
      </c>
      <c r="C130" t="s">
        <v>248</v>
      </c>
      <c r="D130" t="s">
        <v>286</v>
      </c>
      <c r="E130" t="s">
        <v>146</v>
      </c>
      <c r="F130" t="s">
        <v>147</v>
      </c>
      <c r="G130" t="s">
        <v>148</v>
      </c>
      <c r="H130" t="s">
        <v>176</v>
      </c>
      <c r="I130">
        <v>30</v>
      </c>
      <c r="J130" t="s">
        <v>152</v>
      </c>
      <c r="K130" t="s">
        <v>177</v>
      </c>
      <c r="L130">
        <v>30</v>
      </c>
      <c r="M130" t="s">
        <v>152</v>
      </c>
      <c r="N130" t="s">
        <v>178</v>
      </c>
      <c r="O130">
        <v>30</v>
      </c>
      <c r="P130" t="s">
        <v>152</v>
      </c>
      <c r="Q130" t="s">
        <v>179</v>
      </c>
      <c r="R130">
        <v>10</v>
      </c>
      <c r="S130" t="s">
        <v>152</v>
      </c>
      <c r="T130" t="s">
        <v>180</v>
      </c>
      <c r="U130">
        <v>20</v>
      </c>
      <c r="V130" t="s">
        <v>152</v>
      </c>
      <c r="W130" t="s">
        <v>181</v>
      </c>
      <c r="X130">
        <v>20</v>
      </c>
      <c r="Y130" t="s">
        <v>152</v>
      </c>
      <c r="Z130" t="s">
        <v>182</v>
      </c>
      <c r="AA130">
        <v>20</v>
      </c>
      <c r="AB130" t="s">
        <v>152</v>
      </c>
      <c r="AC130" t="s">
        <v>183</v>
      </c>
      <c r="AD130">
        <v>20</v>
      </c>
      <c r="AE130" t="s">
        <v>152</v>
      </c>
      <c r="AF130" t="s">
        <v>184</v>
      </c>
      <c r="AG130">
        <v>115200</v>
      </c>
      <c r="AH130" t="s">
        <v>152</v>
      </c>
      <c r="AI130" t="s">
        <v>185</v>
      </c>
      <c r="AJ130">
        <v>12000</v>
      </c>
      <c r="AK130" t="s">
        <v>152</v>
      </c>
      <c r="AL130" t="s">
        <v>186</v>
      </c>
      <c r="AM130">
        <v>30000</v>
      </c>
      <c r="AN130" t="s">
        <v>152</v>
      </c>
    </row>
    <row r="131" spans="1:40">
      <c r="A131" s="26">
        <v>41509.891378703702</v>
      </c>
      <c r="B131" t="s">
        <v>128</v>
      </c>
      <c r="C131" t="s">
        <v>248</v>
      </c>
      <c r="D131" t="s">
        <v>287</v>
      </c>
      <c r="E131" t="s">
        <v>146</v>
      </c>
      <c r="F131" t="s">
        <v>147</v>
      </c>
      <c r="G131" t="s">
        <v>148</v>
      </c>
      <c r="H131" t="s">
        <v>188</v>
      </c>
      <c r="I131">
        <v>60</v>
      </c>
      <c r="J131" t="s">
        <v>152</v>
      </c>
      <c r="K131" t="s">
        <v>189</v>
      </c>
      <c r="L131">
        <v>40</v>
      </c>
      <c r="M131" t="s">
        <v>152</v>
      </c>
      <c r="N131" t="s">
        <v>190</v>
      </c>
      <c r="O131">
        <v>50</v>
      </c>
      <c r="P131" t="s">
        <v>152</v>
      </c>
      <c r="Q131" t="s">
        <v>191</v>
      </c>
      <c r="R131">
        <v>40</v>
      </c>
      <c r="S131" t="s">
        <v>152</v>
      </c>
      <c r="T131" t="s">
        <v>192</v>
      </c>
      <c r="U131">
        <v>60</v>
      </c>
      <c r="V131" t="s">
        <v>152</v>
      </c>
      <c r="W131" t="s">
        <v>193</v>
      </c>
      <c r="X131">
        <v>50</v>
      </c>
      <c r="Y131" t="s">
        <v>152</v>
      </c>
      <c r="Z131" t="s">
        <v>194</v>
      </c>
      <c r="AA131">
        <v>50</v>
      </c>
      <c r="AB131" t="s">
        <v>152</v>
      </c>
      <c r="AC131" t="s">
        <v>195</v>
      </c>
      <c r="AD131">
        <v>35</v>
      </c>
      <c r="AE131" t="s">
        <v>152</v>
      </c>
      <c r="AF131" t="s">
        <v>196</v>
      </c>
      <c r="AG131">
        <v>8</v>
      </c>
      <c r="AH131" t="s">
        <v>152</v>
      </c>
      <c r="AI131" t="s">
        <v>197</v>
      </c>
      <c r="AJ131">
        <v>90</v>
      </c>
      <c r="AK131" t="s">
        <v>152</v>
      </c>
      <c r="AL131" t="s">
        <v>198</v>
      </c>
      <c r="AM131">
        <v>1</v>
      </c>
      <c r="AN131" t="s">
        <v>152</v>
      </c>
    </row>
    <row r="132" spans="1:40">
      <c r="A132" s="26">
        <v>41509.891378703702</v>
      </c>
      <c r="B132" t="s">
        <v>128</v>
      </c>
      <c r="C132" t="s">
        <v>248</v>
      </c>
      <c r="D132" t="s">
        <v>288</v>
      </c>
      <c r="E132" t="s">
        <v>146</v>
      </c>
      <c r="F132" t="s">
        <v>147</v>
      </c>
      <c r="G132" t="s">
        <v>148</v>
      </c>
      <c r="H132" t="s">
        <v>200</v>
      </c>
      <c r="I132">
        <v>33</v>
      </c>
      <c r="J132" t="s">
        <v>152</v>
      </c>
      <c r="K132" t="s">
        <v>201</v>
      </c>
      <c r="L132">
        <v>33</v>
      </c>
      <c r="M132" t="s">
        <v>152</v>
      </c>
      <c r="N132" t="s">
        <v>202</v>
      </c>
      <c r="O132">
        <v>34</v>
      </c>
      <c r="P132" t="s">
        <v>152</v>
      </c>
      <c r="Q132" t="s">
        <v>180</v>
      </c>
      <c r="R132">
        <v>20</v>
      </c>
      <c r="S132" t="s">
        <v>152</v>
      </c>
      <c r="T132" t="s">
        <v>181</v>
      </c>
      <c r="U132">
        <v>20</v>
      </c>
      <c r="V132" t="s">
        <v>152</v>
      </c>
      <c r="W132" t="s">
        <v>182</v>
      </c>
      <c r="X132">
        <v>20</v>
      </c>
      <c r="Y132" t="s">
        <v>152</v>
      </c>
      <c r="Z132" t="s">
        <v>203</v>
      </c>
      <c r="AA132">
        <v>20</v>
      </c>
      <c r="AB132" t="s">
        <v>152</v>
      </c>
      <c r="AC132" t="s">
        <v>204</v>
      </c>
      <c r="AD132">
        <v>20</v>
      </c>
      <c r="AE132" t="s">
        <v>152</v>
      </c>
      <c r="AF132" t="s">
        <v>205</v>
      </c>
      <c r="AG132">
        <v>20</v>
      </c>
      <c r="AH132" t="s">
        <v>152</v>
      </c>
      <c r="AI132" t="s">
        <v>184</v>
      </c>
      <c r="AJ132">
        <v>115200</v>
      </c>
      <c r="AK132" t="s">
        <v>152</v>
      </c>
      <c r="AL132" t="s">
        <v>185</v>
      </c>
      <c r="AM132">
        <v>12000</v>
      </c>
      <c r="AN132" t="s">
        <v>152</v>
      </c>
    </row>
    <row r="133" spans="1:40">
      <c r="A133" s="26">
        <v>41509.891378703702</v>
      </c>
      <c r="B133" t="s">
        <v>128</v>
      </c>
      <c r="C133" t="s">
        <v>248</v>
      </c>
      <c r="D133" t="s">
        <v>289</v>
      </c>
      <c r="E133" t="s">
        <v>131</v>
      </c>
      <c r="F133" t="s">
        <v>207</v>
      </c>
      <c r="G133" t="s">
        <v>208</v>
      </c>
    </row>
    <row r="134" spans="1:40">
      <c r="A134" s="26">
        <v>41509.891378703702</v>
      </c>
      <c r="B134" t="s">
        <v>128</v>
      </c>
      <c r="C134" t="s">
        <v>248</v>
      </c>
      <c r="D134" t="s">
        <v>290</v>
      </c>
      <c r="E134" t="s">
        <v>131</v>
      </c>
      <c r="F134" t="s">
        <v>291</v>
      </c>
      <c r="G134" t="s">
        <v>292</v>
      </c>
      <c r="H134" t="s">
        <v>293</v>
      </c>
    </row>
    <row r="135" spans="1:40">
      <c r="A135" s="26">
        <v>41509.891378773151</v>
      </c>
      <c r="B135" t="s">
        <v>128</v>
      </c>
      <c r="C135" t="s">
        <v>137</v>
      </c>
      <c r="D135" t="s">
        <v>294</v>
      </c>
      <c r="E135" t="s">
        <v>146</v>
      </c>
      <c r="F135" t="s">
        <v>147</v>
      </c>
      <c r="G135" t="s">
        <v>148</v>
      </c>
      <c r="H135" t="s">
        <v>149</v>
      </c>
      <c r="I135">
        <v>240000</v>
      </c>
      <c r="J135" t="s">
        <v>150</v>
      </c>
      <c r="K135">
        <v>240000</v>
      </c>
      <c r="L135" t="s">
        <v>151</v>
      </c>
      <c r="M135">
        <v>500</v>
      </c>
      <c r="N135" t="s">
        <v>152</v>
      </c>
      <c r="O135" t="s">
        <v>153</v>
      </c>
      <c r="P135">
        <v>300</v>
      </c>
      <c r="Q135" t="s">
        <v>152</v>
      </c>
    </row>
    <row r="136" spans="1:40">
      <c r="A136" s="26">
        <v>41509.891378773151</v>
      </c>
      <c r="B136" t="s">
        <v>128</v>
      </c>
      <c r="C136" t="s">
        <v>137</v>
      </c>
      <c r="D136" t="s">
        <v>295</v>
      </c>
      <c r="E136" t="s">
        <v>146</v>
      </c>
      <c r="F136" t="s">
        <v>147</v>
      </c>
      <c r="G136" t="s">
        <v>148</v>
      </c>
      <c r="H136" t="s">
        <v>155</v>
      </c>
      <c r="I136">
        <v>49</v>
      </c>
      <c r="J136" t="s">
        <v>152</v>
      </c>
      <c r="K136" t="s">
        <v>156</v>
      </c>
      <c r="L136">
        <v>130</v>
      </c>
      <c r="M136" t="s">
        <v>152</v>
      </c>
      <c r="N136" t="s">
        <v>157</v>
      </c>
      <c r="O136">
        <v>180</v>
      </c>
      <c r="P136" t="s">
        <v>152</v>
      </c>
      <c r="Q136" t="s">
        <v>158</v>
      </c>
      <c r="R136">
        <v>140</v>
      </c>
      <c r="S136" t="s">
        <v>152</v>
      </c>
      <c r="T136" t="s">
        <v>159</v>
      </c>
      <c r="U136">
        <v>80</v>
      </c>
      <c r="V136" t="s">
        <v>152</v>
      </c>
      <c r="W136" t="s">
        <v>160</v>
      </c>
      <c r="X136">
        <v>101</v>
      </c>
      <c r="Y136" t="s">
        <v>152</v>
      </c>
      <c r="Z136" t="s">
        <v>161</v>
      </c>
      <c r="AA136">
        <v>190</v>
      </c>
      <c r="AB136" t="s">
        <v>152</v>
      </c>
      <c r="AC136" t="s">
        <v>162</v>
      </c>
      <c r="AD136">
        <v>20</v>
      </c>
      <c r="AE136" t="s">
        <v>152</v>
      </c>
    </row>
    <row r="137" spans="1:40">
      <c r="A137" s="26">
        <v>41509.891378773151</v>
      </c>
      <c r="B137" t="s">
        <v>128</v>
      </c>
      <c r="C137" t="s">
        <v>137</v>
      </c>
      <c r="D137" t="s">
        <v>296</v>
      </c>
    </row>
    <row r="138" spans="1:40">
      <c r="A138" s="26">
        <v>41509.891378773151</v>
      </c>
      <c r="B138" t="s">
        <v>128</v>
      </c>
      <c r="C138" t="s">
        <v>137</v>
      </c>
      <c r="D138" t="s">
        <v>297</v>
      </c>
    </row>
    <row r="139" spans="1:40">
      <c r="A139" s="26">
        <v>41509.89137878472</v>
      </c>
      <c r="B139" t="s">
        <v>128</v>
      </c>
      <c r="C139" t="s">
        <v>137</v>
      </c>
      <c r="D139" t="s">
        <v>298</v>
      </c>
      <c r="E139" t="s">
        <v>146</v>
      </c>
      <c r="F139" t="s">
        <v>147</v>
      </c>
      <c r="G139" t="s">
        <v>148</v>
      </c>
      <c r="H139" t="s">
        <v>166</v>
      </c>
      <c r="I139">
        <v>50</v>
      </c>
      <c r="J139" t="s">
        <v>152</v>
      </c>
      <c r="K139" t="s">
        <v>167</v>
      </c>
      <c r="L139">
        <v>50</v>
      </c>
      <c r="M139" t="s">
        <v>152</v>
      </c>
      <c r="N139" t="s">
        <v>168</v>
      </c>
      <c r="O139">
        <v>50</v>
      </c>
      <c r="P139" t="s">
        <v>152</v>
      </c>
    </row>
    <row r="140" spans="1:40">
      <c r="A140" s="26">
        <v>41509.89137878472</v>
      </c>
      <c r="B140" t="s">
        <v>128</v>
      </c>
      <c r="C140" t="s">
        <v>137</v>
      </c>
      <c r="D140" t="s">
        <v>299</v>
      </c>
      <c r="E140" t="s">
        <v>146</v>
      </c>
      <c r="F140" t="s">
        <v>147</v>
      </c>
      <c r="G140" t="s">
        <v>148</v>
      </c>
      <c r="H140" t="s">
        <v>170</v>
      </c>
      <c r="I140">
        <v>35</v>
      </c>
      <c r="J140" t="s">
        <v>152</v>
      </c>
      <c r="K140" t="s">
        <v>171</v>
      </c>
      <c r="L140">
        <v>5</v>
      </c>
      <c r="M140" t="s">
        <v>152</v>
      </c>
      <c r="N140" t="s">
        <v>172</v>
      </c>
      <c r="O140">
        <v>60</v>
      </c>
      <c r="P140" t="s">
        <v>152</v>
      </c>
    </row>
    <row r="141" spans="1:40">
      <c r="A141" s="26">
        <v>41509.89137878472</v>
      </c>
      <c r="B141" t="s">
        <v>128</v>
      </c>
      <c r="C141" t="s">
        <v>137</v>
      </c>
      <c r="D141" t="s">
        <v>300</v>
      </c>
      <c r="E141" t="s">
        <v>146</v>
      </c>
      <c r="F141" t="s">
        <v>147</v>
      </c>
      <c r="G141" t="s">
        <v>148</v>
      </c>
      <c r="H141" t="s">
        <v>174</v>
      </c>
      <c r="I141">
        <v>1</v>
      </c>
      <c r="J141" t="s">
        <v>152</v>
      </c>
    </row>
    <row r="142" spans="1:40">
      <c r="A142" s="26">
        <v>41509.89137878472</v>
      </c>
      <c r="B142" t="s">
        <v>128</v>
      </c>
      <c r="C142" t="s">
        <v>137</v>
      </c>
      <c r="D142" t="s">
        <v>301</v>
      </c>
      <c r="E142" t="s">
        <v>146</v>
      </c>
      <c r="F142" t="s">
        <v>147</v>
      </c>
      <c r="G142" t="s">
        <v>148</v>
      </c>
      <c r="H142" t="s">
        <v>176</v>
      </c>
      <c r="I142">
        <v>30</v>
      </c>
      <c r="J142" t="s">
        <v>152</v>
      </c>
      <c r="K142" t="s">
        <v>177</v>
      </c>
      <c r="L142">
        <v>30</v>
      </c>
      <c r="M142" t="s">
        <v>152</v>
      </c>
      <c r="N142" t="s">
        <v>178</v>
      </c>
      <c r="O142">
        <v>30</v>
      </c>
      <c r="P142" t="s">
        <v>152</v>
      </c>
      <c r="Q142" t="s">
        <v>179</v>
      </c>
      <c r="R142">
        <v>10</v>
      </c>
      <c r="S142" t="s">
        <v>152</v>
      </c>
      <c r="T142" t="s">
        <v>180</v>
      </c>
      <c r="U142">
        <v>20</v>
      </c>
      <c r="V142" t="s">
        <v>152</v>
      </c>
      <c r="W142" t="s">
        <v>181</v>
      </c>
      <c r="X142">
        <v>20</v>
      </c>
      <c r="Y142" t="s">
        <v>152</v>
      </c>
      <c r="Z142" t="s">
        <v>182</v>
      </c>
      <c r="AA142">
        <v>20</v>
      </c>
      <c r="AB142" t="s">
        <v>152</v>
      </c>
      <c r="AC142" t="s">
        <v>183</v>
      </c>
      <c r="AD142">
        <v>20</v>
      </c>
      <c r="AE142" t="s">
        <v>152</v>
      </c>
      <c r="AF142" t="s">
        <v>184</v>
      </c>
      <c r="AG142">
        <v>115200</v>
      </c>
      <c r="AH142" t="s">
        <v>152</v>
      </c>
      <c r="AI142" t="s">
        <v>185</v>
      </c>
      <c r="AJ142">
        <v>12000</v>
      </c>
      <c r="AK142" t="s">
        <v>152</v>
      </c>
      <c r="AL142" t="s">
        <v>186</v>
      </c>
      <c r="AM142">
        <v>30000</v>
      </c>
      <c r="AN142" t="s">
        <v>152</v>
      </c>
    </row>
    <row r="143" spans="1:40">
      <c r="A143" s="26">
        <v>41509.89137878472</v>
      </c>
      <c r="B143" t="s">
        <v>128</v>
      </c>
      <c r="C143" t="s">
        <v>137</v>
      </c>
      <c r="D143" t="s">
        <v>302</v>
      </c>
      <c r="E143" t="s">
        <v>146</v>
      </c>
      <c r="F143" t="s">
        <v>147</v>
      </c>
      <c r="G143" t="s">
        <v>148</v>
      </c>
      <c r="H143" t="s">
        <v>188</v>
      </c>
      <c r="I143">
        <v>60</v>
      </c>
      <c r="J143" t="s">
        <v>152</v>
      </c>
      <c r="K143" t="s">
        <v>189</v>
      </c>
      <c r="L143">
        <v>40</v>
      </c>
      <c r="M143" t="s">
        <v>152</v>
      </c>
      <c r="N143" t="s">
        <v>190</v>
      </c>
      <c r="O143">
        <v>50</v>
      </c>
      <c r="P143" t="s">
        <v>152</v>
      </c>
      <c r="Q143" t="s">
        <v>191</v>
      </c>
      <c r="R143">
        <v>40</v>
      </c>
      <c r="S143" t="s">
        <v>152</v>
      </c>
      <c r="T143" t="s">
        <v>192</v>
      </c>
      <c r="U143">
        <v>60</v>
      </c>
      <c r="V143" t="s">
        <v>152</v>
      </c>
      <c r="W143" t="s">
        <v>193</v>
      </c>
      <c r="X143">
        <v>50</v>
      </c>
      <c r="Y143" t="s">
        <v>152</v>
      </c>
      <c r="Z143" t="s">
        <v>194</v>
      </c>
      <c r="AA143">
        <v>50</v>
      </c>
      <c r="AB143" t="s">
        <v>152</v>
      </c>
      <c r="AC143" t="s">
        <v>195</v>
      </c>
      <c r="AD143">
        <v>35</v>
      </c>
      <c r="AE143" t="s">
        <v>152</v>
      </c>
      <c r="AF143" t="s">
        <v>196</v>
      </c>
      <c r="AG143">
        <v>8</v>
      </c>
      <c r="AH143" t="s">
        <v>152</v>
      </c>
      <c r="AI143" t="s">
        <v>197</v>
      </c>
      <c r="AJ143">
        <v>90</v>
      </c>
      <c r="AK143" t="s">
        <v>152</v>
      </c>
      <c r="AL143" t="s">
        <v>198</v>
      </c>
      <c r="AM143">
        <v>1</v>
      </c>
      <c r="AN143" t="s">
        <v>152</v>
      </c>
    </row>
    <row r="144" spans="1:40">
      <c r="A144" s="26">
        <v>41509.89137878472</v>
      </c>
      <c r="B144" t="s">
        <v>128</v>
      </c>
      <c r="C144" t="s">
        <v>137</v>
      </c>
      <c r="D144" t="s">
        <v>303</v>
      </c>
      <c r="E144" t="s">
        <v>146</v>
      </c>
      <c r="F144" t="s">
        <v>147</v>
      </c>
      <c r="G144" t="s">
        <v>148</v>
      </c>
      <c r="H144" t="s">
        <v>200</v>
      </c>
      <c r="I144">
        <v>33</v>
      </c>
      <c r="J144" t="s">
        <v>152</v>
      </c>
      <c r="K144" t="s">
        <v>201</v>
      </c>
      <c r="L144">
        <v>33</v>
      </c>
      <c r="M144" t="s">
        <v>152</v>
      </c>
      <c r="N144" t="s">
        <v>202</v>
      </c>
      <c r="O144">
        <v>34</v>
      </c>
      <c r="P144" t="s">
        <v>152</v>
      </c>
      <c r="Q144" t="s">
        <v>180</v>
      </c>
      <c r="R144">
        <v>20</v>
      </c>
      <c r="S144" t="s">
        <v>152</v>
      </c>
      <c r="T144" t="s">
        <v>181</v>
      </c>
      <c r="U144">
        <v>20</v>
      </c>
      <c r="V144" t="s">
        <v>152</v>
      </c>
      <c r="W144" t="s">
        <v>182</v>
      </c>
      <c r="X144">
        <v>20</v>
      </c>
      <c r="Y144" t="s">
        <v>152</v>
      </c>
      <c r="Z144" t="s">
        <v>203</v>
      </c>
      <c r="AA144">
        <v>20</v>
      </c>
      <c r="AB144" t="s">
        <v>152</v>
      </c>
      <c r="AC144" t="s">
        <v>204</v>
      </c>
      <c r="AD144">
        <v>20</v>
      </c>
      <c r="AE144" t="s">
        <v>152</v>
      </c>
      <c r="AF144" t="s">
        <v>205</v>
      </c>
      <c r="AG144">
        <v>20</v>
      </c>
      <c r="AH144" t="s">
        <v>152</v>
      </c>
      <c r="AI144" t="s">
        <v>184</v>
      </c>
      <c r="AJ144">
        <v>115200</v>
      </c>
      <c r="AK144" t="s">
        <v>152</v>
      </c>
      <c r="AL144" t="s">
        <v>185</v>
      </c>
      <c r="AM144">
        <v>12000</v>
      </c>
      <c r="AN144" t="s">
        <v>152</v>
      </c>
    </row>
    <row r="145" spans="1:40">
      <c r="A145" s="26">
        <v>41509.89137878472</v>
      </c>
      <c r="B145" t="s">
        <v>128</v>
      </c>
      <c r="C145" t="s">
        <v>137</v>
      </c>
      <c r="D145" t="s">
        <v>304</v>
      </c>
      <c r="E145" t="s">
        <v>131</v>
      </c>
      <c r="F145" t="s">
        <v>207</v>
      </c>
      <c r="G145" t="s">
        <v>208</v>
      </c>
    </row>
    <row r="146" spans="1:40">
      <c r="A146" s="26">
        <v>41509.89137878472</v>
      </c>
      <c r="B146" t="s">
        <v>128</v>
      </c>
      <c r="C146" t="s">
        <v>137</v>
      </c>
      <c r="D146" t="s">
        <v>305</v>
      </c>
      <c r="E146" t="s">
        <v>131</v>
      </c>
      <c r="F146" t="s">
        <v>306</v>
      </c>
      <c r="G146" t="s">
        <v>307</v>
      </c>
      <c r="H146" t="s">
        <v>308</v>
      </c>
    </row>
    <row r="147" spans="1:40">
      <c r="A147" s="26">
        <v>41509.891378877313</v>
      </c>
      <c r="B147" t="s">
        <v>128</v>
      </c>
      <c r="C147" t="s">
        <v>248</v>
      </c>
      <c r="D147" t="s">
        <v>309</v>
      </c>
    </row>
    <row r="148" spans="1:40">
      <c r="A148" s="26">
        <v>41509.891378877313</v>
      </c>
      <c r="B148" t="s">
        <v>128</v>
      </c>
      <c r="C148" t="s">
        <v>248</v>
      </c>
      <c r="D148" t="s">
        <v>310</v>
      </c>
      <c r="E148" t="s">
        <v>146</v>
      </c>
      <c r="F148" t="s">
        <v>147</v>
      </c>
      <c r="G148" t="s">
        <v>148</v>
      </c>
      <c r="H148" t="s">
        <v>149</v>
      </c>
      <c r="I148">
        <v>240000</v>
      </c>
      <c r="J148" t="s">
        <v>150</v>
      </c>
      <c r="K148">
        <v>240000</v>
      </c>
      <c r="L148" t="s">
        <v>151</v>
      </c>
      <c r="M148">
        <v>500</v>
      </c>
      <c r="N148" t="s">
        <v>152</v>
      </c>
      <c r="O148" t="s">
        <v>153</v>
      </c>
      <c r="P148">
        <v>300</v>
      </c>
      <c r="Q148" t="s">
        <v>152</v>
      </c>
    </row>
    <row r="149" spans="1:40">
      <c r="A149" s="26">
        <v>41509.891378877313</v>
      </c>
      <c r="B149" t="s">
        <v>128</v>
      </c>
      <c r="C149" t="s">
        <v>248</v>
      </c>
      <c r="D149" t="s">
        <v>311</v>
      </c>
      <c r="E149" t="s">
        <v>146</v>
      </c>
      <c r="F149" t="s">
        <v>147</v>
      </c>
      <c r="G149" t="s">
        <v>148</v>
      </c>
      <c r="H149" t="s">
        <v>155</v>
      </c>
      <c r="I149">
        <v>49</v>
      </c>
      <c r="J149" t="s">
        <v>152</v>
      </c>
      <c r="K149" t="s">
        <v>156</v>
      </c>
      <c r="L149">
        <v>130</v>
      </c>
      <c r="M149" t="s">
        <v>152</v>
      </c>
      <c r="N149" t="s">
        <v>157</v>
      </c>
      <c r="O149">
        <v>180</v>
      </c>
      <c r="P149" t="s">
        <v>152</v>
      </c>
      <c r="Q149" t="s">
        <v>158</v>
      </c>
      <c r="R149">
        <v>140</v>
      </c>
      <c r="S149" t="s">
        <v>152</v>
      </c>
      <c r="T149" t="s">
        <v>159</v>
      </c>
      <c r="U149">
        <v>80</v>
      </c>
      <c r="V149" t="s">
        <v>152</v>
      </c>
      <c r="W149" t="s">
        <v>160</v>
      </c>
      <c r="X149">
        <v>101</v>
      </c>
      <c r="Y149" t="s">
        <v>152</v>
      </c>
      <c r="Z149" t="s">
        <v>161</v>
      </c>
      <c r="AA149">
        <v>190</v>
      </c>
      <c r="AB149" t="s">
        <v>152</v>
      </c>
      <c r="AC149" t="s">
        <v>162</v>
      </c>
      <c r="AD149">
        <v>20</v>
      </c>
      <c r="AE149" t="s">
        <v>152</v>
      </c>
    </row>
    <row r="150" spans="1:40">
      <c r="A150" s="26">
        <v>41509.891378877313</v>
      </c>
      <c r="B150" t="s">
        <v>128</v>
      </c>
      <c r="C150" t="s">
        <v>248</v>
      </c>
      <c r="D150" t="s">
        <v>312</v>
      </c>
    </row>
    <row r="151" spans="1:40">
      <c r="A151" s="26">
        <v>41509.891378877313</v>
      </c>
      <c r="B151" t="s">
        <v>128</v>
      </c>
      <c r="C151" t="s">
        <v>248</v>
      </c>
      <c r="D151" t="s">
        <v>313</v>
      </c>
      <c r="E151" t="s">
        <v>146</v>
      </c>
      <c r="F151" t="s">
        <v>147</v>
      </c>
      <c r="G151" t="s">
        <v>148</v>
      </c>
      <c r="H151" t="s">
        <v>166</v>
      </c>
      <c r="I151">
        <v>50</v>
      </c>
      <c r="J151" t="s">
        <v>152</v>
      </c>
      <c r="K151" t="s">
        <v>167</v>
      </c>
      <c r="L151">
        <v>50</v>
      </c>
      <c r="M151" t="s">
        <v>152</v>
      </c>
      <c r="N151" t="s">
        <v>168</v>
      </c>
      <c r="O151">
        <v>50</v>
      </c>
      <c r="P151" t="s">
        <v>152</v>
      </c>
    </row>
    <row r="152" spans="1:40">
      <c r="A152" s="26">
        <v>41509.891378877313</v>
      </c>
      <c r="B152" t="s">
        <v>128</v>
      </c>
      <c r="C152" t="s">
        <v>248</v>
      </c>
      <c r="D152" t="s">
        <v>314</v>
      </c>
      <c r="E152" t="s">
        <v>146</v>
      </c>
      <c r="F152" t="s">
        <v>147</v>
      </c>
      <c r="G152" t="s">
        <v>148</v>
      </c>
      <c r="H152" t="s">
        <v>170</v>
      </c>
      <c r="I152">
        <v>35</v>
      </c>
      <c r="J152" t="s">
        <v>152</v>
      </c>
      <c r="K152" t="s">
        <v>171</v>
      </c>
      <c r="L152">
        <v>5</v>
      </c>
      <c r="M152" t="s">
        <v>152</v>
      </c>
      <c r="N152" t="s">
        <v>172</v>
      </c>
      <c r="O152">
        <v>60</v>
      </c>
      <c r="P152" t="s">
        <v>152</v>
      </c>
    </row>
    <row r="153" spans="1:40">
      <c r="A153" s="26">
        <v>41509.891378877313</v>
      </c>
      <c r="B153" t="s">
        <v>128</v>
      </c>
      <c r="C153" t="s">
        <v>248</v>
      </c>
      <c r="D153" t="s">
        <v>315</v>
      </c>
      <c r="E153" t="s">
        <v>146</v>
      </c>
      <c r="F153" t="s">
        <v>147</v>
      </c>
      <c r="G153" t="s">
        <v>148</v>
      </c>
      <c r="H153" t="s">
        <v>174</v>
      </c>
      <c r="I153">
        <v>1</v>
      </c>
      <c r="J153" t="s">
        <v>152</v>
      </c>
    </row>
    <row r="154" spans="1:40">
      <c r="A154" s="26">
        <v>41509.891378877313</v>
      </c>
      <c r="B154" t="s">
        <v>128</v>
      </c>
      <c r="C154" t="s">
        <v>248</v>
      </c>
      <c r="D154" t="s">
        <v>316</v>
      </c>
      <c r="E154" t="s">
        <v>146</v>
      </c>
      <c r="F154" t="s">
        <v>147</v>
      </c>
      <c r="G154" t="s">
        <v>148</v>
      </c>
      <c r="H154" t="s">
        <v>176</v>
      </c>
      <c r="I154">
        <v>30</v>
      </c>
      <c r="J154" t="s">
        <v>152</v>
      </c>
      <c r="K154" t="s">
        <v>177</v>
      </c>
      <c r="L154">
        <v>30</v>
      </c>
      <c r="M154" t="s">
        <v>152</v>
      </c>
      <c r="N154" t="s">
        <v>178</v>
      </c>
      <c r="O154">
        <v>30</v>
      </c>
      <c r="P154" t="s">
        <v>152</v>
      </c>
      <c r="Q154" t="s">
        <v>179</v>
      </c>
      <c r="R154">
        <v>10</v>
      </c>
      <c r="S154" t="s">
        <v>152</v>
      </c>
      <c r="T154" t="s">
        <v>180</v>
      </c>
      <c r="U154">
        <v>20</v>
      </c>
      <c r="V154" t="s">
        <v>152</v>
      </c>
      <c r="W154" t="s">
        <v>181</v>
      </c>
      <c r="X154">
        <v>20</v>
      </c>
      <c r="Y154" t="s">
        <v>152</v>
      </c>
      <c r="Z154" t="s">
        <v>182</v>
      </c>
      <c r="AA154">
        <v>20</v>
      </c>
      <c r="AB154" t="s">
        <v>152</v>
      </c>
      <c r="AC154" t="s">
        <v>183</v>
      </c>
      <c r="AD154">
        <v>20</v>
      </c>
      <c r="AE154" t="s">
        <v>152</v>
      </c>
      <c r="AF154" t="s">
        <v>184</v>
      </c>
      <c r="AG154">
        <v>115200</v>
      </c>
      <c r="AH154" t="s">
        <v>152</v>
      </c>
      <c r="AI154" t="s">
        <v>185</v>
      </c>
      <c r="AJ154">
        <v>12000</v>
      </c>
      <c r="AK154" t="s">
        <v>152</v>
      </c>
      <c r="AL154" t="s">
        <v>186</v>
      </c>
      <c r="AM154">
        <v>30000</v>
      </c>
      <c r="AN154" t="s">
        <v>152</v>
      </c>
    </row>
    <row r="155" spans="1:40">
      <c r="A155" s="26">
        <v>41509.891378877313</v>
      </c>
      <c r="B155" t="s">
        <v>128</v>
      </c>
      <c r="C155" t="s">
        <v>248</v>
      </c>
      <c r="D155" t="s">
        <v>317</v>
      </c>
      <c r="E155" t="s">
        <v>146</v>
      </c>
      <c r="F155" t="s">
        <v>147</v>
      </c>
      <c r="G155" t="s">
        <v>148</v>
      </c>
      <c r="H155" t="s">
        <v>188</v>
      </c>
      <c r="I155">
        <v>60</v>
      </c>
      <c r="J155" t="s">
        <v>152</v>
      </c>
      <c r="K155" t="s">
        <v>189</v>
      </c>
      <c r="L155">
        <v>40</v>
      </c>
      <c r="M155" t="s">
        <v>152</v>
      </c>
      <c r="N155" t="s">
        <v>190</v>
      </c>
      <c r="O155">
        <v>50</v>
      </c>
      <c r="P155" t="s">
        <v>152</v>
      </c>
      <c r="Q155" t="s">
        <v>191</v>
      </c>
      <c r="R155">
        <v>40</v>
      </c>
      <c r="S155" t="s">
        <v>152</v>
      </c>
      <c r="T155" t="s">
        <v>192</v>
      </c>
      <c r="U155">
        <v>60</v>
      </c>
      <c r="V155" t="s">
        <v>152</v>
      </c>
      <c r="W155" t="s">
        <v>193</v>
      </c>
      <c r="X155">
        <v>50</v>
      </c>
      <c r="Y155" t="s">
        <v>152</v>
      </c>
      <c r="Z155" t="s">
        <v>194</v>
      </c>
      <c r="AA155">
        <v>50</v>
      </c>
      <c r="AB155" t="s">
        <v>152</v>
      </c>
      <c r="AC155" t="s">
        <v>195</v>
      </c>
      <c r="AD155">
        <v>35</v>
      </c>
      <c r="AE155" t="s">
        <v>152</v>
      </c>
      <c r="AF155" t="s">
        <v>196</v>
      </c>
      <c r="AG155">
        <v>8</v>
      </c>
      <c r="AH155" t="s">
        <v>152</v>
      </c>
      <c r="AI155" t="s">
        <v>197</v>
      </c>
      <c r="AJ155">
        <v>90</v>
      </c>
      <c r="AK155" t="s">
        <v>152</v>
      </c>
      <c r="AL155" t="s">
        <v>198</v>
      </c>
      <c r="AM155">
        <v>1</v>
      </c>
      <c r="AN155" t="s">
        <v>152</v>
      </c>
    </row>
    <row r="156" spans="1:40">
      <c r="A156" s="26">
        <v>41509.891378877313</v>
      </c>
      <c r="B156" t="s">
        <v>128</v>
      </c>
      <c r="C156" t="s">
        <v>248</v>
      </c>
      <c r="D156" t="s">
        <v>318</v>
      </c>
      <c r="E156" t="s">
        <v>146</v>
      </c>
      <c r="F156" t="s">
        <v>147</v>
      </c>
      <c r="G156" t="s">
        <v>148</v>
      </c>
      <c r="H156" t="s">
        <v>200</v>
      </c>
      <c r="I156">
        <v>33</v>
      </c>
      <c r="J156" t="s">
        <v>152</v>
      </c>
      <c r="K156" t="s">
        <v>201</v>
      </c>
      <c r="L156">
        <v>33</v>
      </c>
      <c r="M156" t="s">
        <v>152</v>
      </c>
      <c r="N156" t="s">
        <v>202</v>
      </c>
      <c r="O156">
        <v>34</v>
      </c>
      <c r="P156" t="s">
        <v>152</v>
      </c>
      <c r="Q156" t="s">
        <v>180</v>
      </c>
      <c r="R156">
        <v>20</v>
      </c>
      <c r="S156" t="s">
        <v>152</v>
      </c>
      <c r="T156" t="s">
        <v>181</v>
      </c>
      <c r="U156">
        <v>20</v>
      </c>
      <c r="V156" t="s">
        <v>152</v>
      </c>
      <c r="W156" t="s">
        <v>182</v>
      </c>
      <c r="X156">
        <v>20</v>
      </c>
      <c r="Y156" t="s">
        <v>152</v>
      </c>
      <c r="Z156" t="s">
        <v>203</v>
      </c>
      <c r="AA156">
        <v>20</v>
      </c>
      <c r="AB156" t="s">
        <v>152</v>
      </c>
      <c r="AC156" t="s">
        <v>204</v>
      </c>
      <c r="AD156">
        <v>20</v>
      </c>
      <c r="AE156" t="s">
        <v>152</v>
      </c>
      <c r="AF156" t="s">
        <v>205</v>
      </c>
      <c r="AG156">
        <v>20</v>
      </c>
      <c r="AH156" t="s">
        <v>152</v>
      </c>
      <c r="AI156" t="s">
        <v>184</v>
      </c>
      <c r="AJ156">
        <v>115200</v>
      </c>
      <c r="AK156" t="s">
        <v>152</v>
      </c>
      <c r="AL156" t="s">
        <v>185</v>
      </c>
      <c r="AM156">
        <v>12000</v>
      </c>
      <c r="AN156" t="s">
        <v>152</v>
      </c>
    </row>
    <row r="157" spans="1:40">
      <c r="A157" s="26">
        <v>41509.891378877313</v>
      </c>
      <c r="B157" t="s">
        <v>128</v>
      </c>
      <c r="C157" t="s">
        <v>248</v>
      </c>
      <c r="D157" t="s">
        <v>319</v>
      </c>
      <c r="E157" t="s">
        <v>131</v>
      </c>
      <c r="F157" t="s">
        <v>207</v>
      </c>
      <c r="G157" t="s">
        <v>208</v>
      </c>
    </row>
    <row r="158" spans="1:40">
      <c r="A158" s="26">
        <v>41509.891378877313</v>
      </c>
      <c r="B158" t="s">
        <v>128</v>
      </c>
      <c r="C158" t="s">
        <v>248</v>
      </c>
      <c r="D158" t="s">
        <v>320</v>
      </c>
      <c r="E158" t="s">
        <v>131</v>
      </c>
      <c r="F158" t="s">
        <v>321</v>
      </c>
      <c r="G158" t="s">
        <v>322</v>
      </c>
      <c r="H158" t="s">
        <v>323</v>
      </c>
    </row>
    <row r="159" spans="1:40">
      <c r="A159" s="26">
        <v>41509.891378958331</v>
      </c>
      <c r="B159" t="s">
        <v>128</v>
      </c>
      <c r="C159" t="s">
        <v>137</v>
      </c>
      <c r="D159" t="s">
        <v>324</v>
      </c>
    </row>
    <row r="160" spans="1:40">
      <c r="A160" s="26">
        <v>41509.891378958331</v>
      </c>
      <c r="B160" t="s">
        <v>128</v>
      </c>
      <c r="C160" t="s">
        <v>137</v>
      </c>
      <c r="D160" t="s">
        <v>325</v>
      </c>
      <c r="E160" t="s">
        <v>146</v>
      </c>
      <c r="F160" t="s">
        <v>147</v>
      </c>
      <c r="G160" t="s">
        <v>148</v>
      </c>
      <c r="H160" t="s">
        <v>149</v>
      </c>
      <c r="I160">
        <v>240000</v>
      </c>
      <c r="J160" t="s">
        <v>150</v>
      </c>
      <c r="K160">
        <v>240000</v>
      </c>
      <c r="L160" t="s">
        <v>151</v>
      </c>
      <c r="M160">
        <v>500</v>
      </c>
      <c r="N160" t="s">
        <v>152</v>
      </c>
      <c r="O160" t="s">
        <v>153</v>
      </c>
      <c r="P160">
        <v>300</v>
      </c>
      <c r="Q160" t="s">
        <v>152</v>
      </c>
    </row>
    <row r="161" spans="1:40">
      <c r="A161" s="26">
        <v>41509.891378958331</v>
      </c>
      <c r="B161" t="s">
        <v>128</v>
      </c>
      <c r="C161" t="s">
        <v>137</v>
      </c>
      <c r="D161" t="s">
        <v>326</v>
      </c>
      <c r="E161" t="s">
        <v>146</v>
      </c>
      <c r="F161" t="s">
        <v>147</v>
      </c>
      <c r="G161" t="s">
        <v>148</v>
      </c>
      <c r="H161" t="s">
        <v>155</v>
      </c>
      <c r="I161">
        <v>49</v>
      </c>
      <c r="J161" t="s">
        <v>152</v>
      </c>
      <c r="K161" t="s">
        <v>156</v>
      </c>
      <c r="L161">
        <v>130</v>
      </c>
      <c r="M161" t="s">
        <v>152</v>
      </c>
      <c r="N161" t="s">
        <v>157</v>
      </c>
      <c r="O161">
        <v>180</v>
      </c>
      <c r="P161" t="s">
        <v>152</v>
      </c>
      <c r="Q161" t="s">
        <v>158</v>
      </c>
      <c r="R161">
        <v>140</v>
      </c>
      <c r="S161" t="s">
        <v>152</v>
      </c>
      <c r="T161" t="s">
        <v>159</v>
      </c>
      <c r="U161">
        <v>80</v>
      </c>
      <c r="V161" t="s">
        <v>152</v>
      </c>
      <c r="W161" t="s">
        <v>160</v>
      </c>
      <c r="X161">
        <v>101</v>
      </c>
      <c r="Y161" t="s">
        <v>152</v>
      </c>
      <c r="Z161" t="s">
        <v>161</v>
      </c>
      <c r="AA161">
        <v>190</v>
      </c>
      <c r="AB161" t="s">
        <v>152</v>
      </c>
      <c r="AC161" t="s">
        <v>162</v>
      </c>
      <c r="AD161">
        <v>20</v>
      </c>
      <c r="AE161" t="s">
        <v>152</v>
      </c>
    </row>
    <row r="162" spans="1:40">
      <c r="A162" s="26">
        <v>41509.891378958331</v>
      </c>
      <c r="B162" t="s">
        <v>128</v>
      </c>
      <c r="C162" t="s">
        <v>137</v>
      </c>
      <c r="D162" t="s">
        <v>327</v>
      </c>
    </row>
    <row r="163" spans="1:40">
      <c r="A163" s="26">
        <v>41509.891378958331</v>
      </c>
      <c r="B163" t="s">
        <v>128</v>
      </c>
      <c r="C163" t="s">
        <v>137</v>
      </c>
      <c r="D163" t="s">
        <v>328</v>
      </c>
      <c r="E163" t="s">
        <v>146</v>
      </c>
      <c r="F163" t="s">
        <v>147</v>
      </c>
      <c r="G163" t="s">
        <v>148</v>
      </c>
      <c r="H163" t="s">
        <v>166</v>
      </c>
      <c r="I163">
        <v>50</v>
      </c>
      <c r="J163" t="s">
        <v>152</v>
      </c>
      <c r="K163" t="s">
        <v>167</v>
      </c>
      <c r="L163">
        <v>50</v>
      </c>
      <c r="M163" t="s">
        <v>152</v>
      </c>
      <c r="N163" t="s">
        <v>168</v>
      </c>
      <c r="O163">
        <v>50</v>
      </c>
      <c r="P163" t="s">
        <v>152</v>
      </c>
    </row>
    <row r="164" spans="1:40">
      <c r="A164" s="26">
        <v>41509.891378958331</v>
      </c>
      <c r="B164" t="s">
        <v>128</v>
      </c>
      <c r="C164" t="s">
        <v>137</v>
      </c>
      <c r="D164" t="s">
        <v>329</v>
      </c>
      <c r="E164" t="s">
        <v>146</v>
      </c>
      <c r="F164" t="s">
        <v>147</v>
      </c>
      <c r="G164" t="s">
        <v>148</v>
      </c>
      <c r="H164" t="s">
        <v>170</v>
      </c>
      <c r="I164">
        <v>35</v>
      </c>
      <c r="J164" t="s">
        <v>152</v>
      </c>
      <c r="K164" t="s">
        <v>171</v>
      </c>
      <c r="L164">
        <v>5</v>
      </c>
      <c r="M164" t="s">
        <v>152</v>
      </c>
      <c r="N164" t="s">
        <v>172</v>
      </c>
      <c r="O164">
        <v>60</v>
      </c>
      <c r="P164" t="s">
        <v>152</v>
      </c>
    </row>
    <row r="165" spans="1:40">
      <c r="A165" s="26">
        <v>41509.891378958331</v>
      </c>
      <c r="B165" t="s">
        <v>128</v>
      </c>
      <c r="C165" t="s">
        <v>137</v>
      </c>
      <c r="D165" t="s">
        <v>330</v>
      </c>
      <c r="E165" t="s">
        <v>146</v>
      </c>
      <c r="F165" t="s">
        <v>147</v>
      </c>
      <c r="G165" t="s">
        <v>148</v>
      </c>
      <c r="H165" t="s">
        <v>174</v>
      </c>
      <c r="I165">
        <v>1</v>
      </c>
      <c r="J165" t="s">
        <v>152</v>
      </c>
    </row>
    <row r="166" spans="1:40">
      <c r="A166" s="26">
        <v>41509.891378969907</v>
      </c>
      <c r="B166" t="s">
        <v>128</v>
      </c>
      <c r="C166" t="s">
        <v>137</v>
      </c>
      <c r="D166" t="s">
        <v>331</v>
      </c>
      <c r="E166" t="s">
        <v>146</v>
      </c>
      <c r="F166" t="s">
        <v>147</v>
      </c>
      <c r="G166" t="s">
        <v>148</v>
      </c>
      <c r="H166" t="s">
        <v>188</v>
      </c>
      <c r="I166">
        <v>60</v>
      </c>
      <c r="J166" t="s">
        <v>152</v>
      </c>
      <c r="K166" t="s">
        <v>189</v>
      </c>
      <c r="L166">
        <v>40</v>
      </c>
      <c r="M166" t="s">
        <v>152</v>
      </c>
      <c r="N166" t="s">
        <v>190</v>
      </c>
      <c r="O166">
        <v>50</v>
      </c>
      <c r="P166" t="s">
        <v>152</v>
      </c>
      <c r="Q166" t="s">
        <v>191</v>
      </c>
      <c r="R166">
        <v>40</v>
      </c>
      <c r="S166" t="s">
        <v>152</v>
      </c>
      <c r="T166" t="s">
        <v>192</v>
      </c>
      <c r="U166">
        <v>60</v>
      </c>
      <c r="V166" t="s">
        <v>152</v>
      </c>
      <c r="W166" t="s">
        <v>193</v>
      </c>
      <c r="X166">
        <v>50</v>
      </c>
      <c r="Y166" t="s">
        <v>152</v>
      </c>
      <c r="Z166" t="s">
        <v>194</v>
      </c>
      <c r="AA166">
        <v>50</v>
      </c>
      <c r="AB166" t="s">
        <v>152</v>
      </c>
      <c r="AC166" t="s">
        <v>195</v>
      </c>
      <c r="AD166">
        <v>35</v>
      </c>
      <c r="AE166" t="s">
        <v>152</v>
      </c>
      <c r="AF166" t="s">
        <v>196</v>
      </c>
      <c r="AG166">
        <v>8</v>
      </c>
      <c r="AH166" t="s">
        <v>152</v>
      </c>
      <c r="AI166" t="s">
        <v>197</v>
      </c>
      <c r="AJ166">
        <v>90</v>
      </c>
      <c r="AK166" t="s">
        <v>152</v>
      </c>
      <c r="AL166" t="s">
        <v>198</v>
      </c>
      <c r="AM166">
        <v>1</v>
      </c>
      <c r="AN166" t="s">
        <v>152</v>
      </c>
    </row>
    <row r="167" spans="1:40">
      <c r="A167" s="26">
        <v>41509.891378969907</v>
      </c>
      <c r="B167" t="s">
        <v>128</v>
      </c>
      <c r="C167" t="s">
        <v>137</v>
      </c>
      <c r="D167" t="s">
        <v>332</v>
      </c>
      <c r="E167" t="s">
        <v>146</v>
      </c>
      <c r="F167" t="s">
        <v>147</v>
      </c>
      <c r="G167" t="s">
        <v>148</v>
      </c>
      <c r="H167" t="s">
        <v>200</v>
      </c>
      <c r="I167">
        <v>33</v>
      </c>
      <c r="J167" t="s">
        <v>152</v>
      </c>
      <c r="K167" t="s">
        <v>201</v>
      </c>
      <c r="L167">
        <v>33</v>
      </c>
      <c r="M167" t="s">
        <v>152</v>
      </c>
      <c r="N167" t="s">
        <v>202</v>
      </c>
      <c r="O167">
        <v>34</v>
      </c>
      <c r="P167" t="s">
        <v>152</v>
      </c>
      <c r="Q167" t="s">
        <v>180</v>
      </c>
      <c r="R167">
        <v>20</v>
      </c>
      <c r="S167" t="s">
        <v>152</v>
      </c>
      <c r="T167" t="s">
        <v>181</v>
      </c>
      <c r="U167">
        <v>20</v>
      </c>
      <c r="V167" t="s">
        <v>152</v>
      </c>
      <c r="W167" t="s">
        <v>182</v>
      </c>
      <c r="X167">
        <v>20</v>
      </c>
      <c r="Y167" t="s">
        <v>152</v>
      </c>
      <c r="Z167" t="s">
        <v>203</v>
      </c>
      <c r="AA167">
        <v>20</v>
      </c>
      <c r="AB167" t="s">
        <v>152</v>
      </c>
      <c r="AC167" t="s">
        <v>204</v>
      </c>
      <c r="AD167">
        <v>20</v>
      </c>
      <c r="AE167" t="s">
        <v>152</v>
      </c>
      <c r="AF167" t="s">
        <v>205</v>
      </c>
      <c r="AG167">
        <v>20</v>
      </c>
      <c r="AH167" t="s">
        <v>152</v>
      </c>
      <c r="AI167" t="s">
        <v>184</v>
      </c>
      <c r="AJ167">
        <v>115200</v>
      </c>
      <c r="AK167" t="s">
        <v>152</v>
      </c>
      <c r="AL167" t="s">
        <v>185</v>
      </c>
      <c r="AM167">
        <v>12000</v>
      </c>
      <c r="AN167" t="s">
        <v>152</v>
      </c>
    </row>
    <row r="168" spans="1:40">
      <c r="A168" s="26">
        <v>41509.891378969907</v>
      </c>
      <c r="B168" t="s">
        <v>128</v>
      </c>
      <c r="C168" t="s">
        <v>137</v>
      </c>
      <c r="D168" t="s">
        <v>333</v>
      </c>
      <c r="E168" t="s">
        <v>131</v>
      </c>
      <c r="F168" t="s">
        <v>207</v>
      </c>
      <c r="G168" t="s">
        <v>208</v>
      </c>
    </row>
    <row r="169" spans="1:40">
      <c r="A169" s="26">
        <v>41509.891378969907</v>
      </c>
      <c r="B169" t="s">
        <v>128</v>
      </c>
      <c r="C169" t="s">
        <v>137</v>
      </c>
      <c r="D169" t="s">
        <v>334</v>
      </c>
      <c r="E169" t="s">
        <v>131</v>
      </c>
      <c r="F169" t="s">
        <v>335</v>
      </c>
      <c r="G169" t="s">
        <v>336</v>
      </c>
      <c r="H169" t="s">
        <v>337</v>
      </c>
    </row>
    <row r="170" spans="1:40">
      <c r="A170" s="26">
        <v>41509.891378969907</v>
      </c>
      <c r="B170" t="s">
        <v>128</v>
      </c>
      <c r="C170" t="s">
        <v>137</v>
      </c>
      <c r="D170" t="s">
        <v>338</v>
      </c>
      <c r="E170" t="s">
        <v>146</v>
      </c>
      <c r="F170" t="s">
        <v>147</v>
      </c>
      <c r="G170" t="s">
        <v>148</v>
      </c>
      <c r="H170" t="s">
        <v>176</v>
      </c>
      <c r="I170">
        <v>30</v>
      </c>
      <c r="J170" t="s">
        <v>152</v>
      </c>
      <c r="K170" t="s">
        <v>177</v>
      </c>
      <c r="L170">
        <v>30</v>
      </c>
      <c r="M170" t="s">
        <v>152</v>
      </c>
      <c r="N170" t="s">
        <v>178</v>
      </c>
      <c r="O170">
        <v>30</v>
      </c>
      <c r="P170" t="s">
        <v>152</v>
      </c>
      <c r="Q170" t="s">
        <v>179</v>
      </c>
      <c r="R170">
        <v>10</v>
      </c>
      <c r="S170" t="s">
        <v>152</v>
      </c>
      <c r="T170" t="s">
        <v>180</v>
      </c>
      <c r="U170">
        <v>20</v>
      </c>
      <c r="V170" t="s">
        <v>152</v>
      </c>
      <c r="W170" t="s">
        <v>181</v>
      </c>
      <c r="X170">
        <v>20</v>
      </c>
      <c r="Y170" t="s">
        <v>152</v>
      </c>
      <c r="Z170" t="s">
        <v>182</v>
      </c>
      <c r="AA170">
        <v>20</v>
      </c>
      <c r="AB170" t="s">
        <v>152</v>
      </c>
      <c r="AC170" t="s">
        <v>183</v>
      </c>
      <c r="AD170">
        <v>20</v>
      </c>
      <c r="AE170" t="s">
        <v>152</v>
      </c>
      <c r="AF170" t="s">
        <v>184</v>
      </c>
      <c r="AG170">
        <v>115200</v>
      </c>
      <c r="AH170" t="s">
        <v>152</v>
      </c>
      <c r="AI170" t="s">
        <v>185</v>
      </c>
      <c r="AJ170">
        <v>12000</v>
      </c>
      <c r="AK170" t="s">
        <v>152</v>
      </c>
      <c r="AL170" t="s">
        <v>186</v>
      </c>
      <c r="AM170">
        <v>30000</v>
      </c>
      <c r="AN170" t="s">
        <v>152</v>
      </c>
    </row>
    <row r="171" spans="1:40">
      <c r="A171" s="26">
        <v>41509.891379062501</v>
      </c>
      <c r="B171" t="s">
        <v>128</v>
      </c>
      <c r="C171" t="s">
        <v>248</v>
      </c>
      <c r="D171" t="s">
        <v>339</v>
      </c>
    </row>
    <row r="172" spans="1:40">
      <c r="A172" s="26">
        <v>41509.891379062501</v>
      </c>
      <c r="B172" t="s">
        <v>128</v>
      </c>
      <c r="C172" t="s">
        <v>248</v>
      </c>
      <c r="D172" t="s">
        <v>340</v>
      </c>
      <c r="E172" t="s">
        <v>146</v>
      </c>
      <c r="F172" t="s">
        <v>147</v>
      </c>
      <c r="G172" t="s">
        <v>148</v>
      </c>
      <c r="H172" t="s">
        <v>149</v>
      </c>
      <c r="I172">
        <v>240000</v>
      </c>
      <c r="J172" t="s">
        <v>150</v>
      </c>
      <c r="K172">
        <v>240000</v>
      </c>
      <c r="L172" t="s">
        <v>151</v>
      </c>
      <c r="M172">
        <v>500</v>
      </c>
      <c r="N172" t="s">
        <v>152</v>
      </c>
      <c r="O172" t="s">
        <v>153</v>
      </c>
      <c r="P172">
        <v>300</v>
      </c>
      <c r="Q172" t="s">
        <v>152</v>
      </c>
    </row>
    <row r="173" spans="1:40">
      <c r="A173" s="26">
        <v>41509.891379062501</v>
      </c>
      <c r="B173" t="s">
        <v>128</v>
      </c>
      <c r="C173" t="s">
        <v>248</v>
      </c>
      <c r="D173" t="s">
        <v>341</v>
      </c>
      <c r="E173" t="s">
        <v>146</v>
      </c>
      <c r="F173" t="s">
        <v>147</v>
      </c>
      <c r="G173" t="s">
        <v>148</v>
      </c>
      <c r="H173" t="s">
        <v>155</v>
      </c>
      <c r="I173">
        <v>49</v>
      </c>
      <c r="J173" t="s">
        <v>152</v>
      </c>
      <c r="K173" t="s">
        <v>156</v>
      </c>
      <c r="L173">
        <v>130</v>
      </c>
      <c r="M173" t="s">
        <v>152</v>
      </c>
      <c r="N173" t="s">
        <v>157</v>
      </c>
      <c r="O173">
        <v>180</v>
      </c>
      <c r="P173" t="s">
        <v>152</v>
      </c>
      <c r="Q173" t="s">
        <v>158</v>
      </c>
      <c r="R173">
        <v>140</v>
      </c>
      <c r="S173" t="s">
        <v>152</v>
      </c>
      <c r="T173" t="s">
        <v>159</v>
      </c>
      <c r="U173">
        <v>80</v>
      </c>
      <c r="V173" t="s">
        <v>152</v>
      </c>
      <c r="W173" t="s">
        <v>160</v>
      </c>
      <c r="X173">
        <v>101</v>
      </c>
      <c r="Y173" t="s">
        <v>152</v>
      </c>
      <c r="Z173" t="s">
        <v>161</v>
      </c>
      <c r="AA173">
        <v>190</v>
      </c>
      <c r="AB173" t="s">
        <v>152</v>
      </c>
      <c r="AC173" t="s">
        <v>162</v>
      </c>
      <c r="AD173">
        <v>20</v>
      </c>
      <c r="AE173" t="s">
        <v>152</v>
      </c>
    </row>
    <row r="174" spans="1:40">
      <c r="A174" s="26">
        <v>41509.891379062501</v>
      </c>
      <c r="B174" t="s">
        <v>128</v>
      </c>
      <c r="C174" t="s">
        <v>248</v>
      </c>
      <c r="D174" t="s">
        <v>342</v>
      </c>
    </row>
    <row r="175" spans="1:40">
      <c r="A175" s="26">
        <v>41509.891379062501</v>
      </c>
      <c r="B175" t="s">
        <v>128</v>
      </c>
      <c r="C175" t="s">
        <v>248</v>
      </c>
      <c r="D175" t="s">
        <v>343</v>
      </c>
      <c r="E175" t="s">
        <v>146</v>
      </c>
      <c r="F175" t="s">
        <v>147</v>
      </c>
      <c r="G175" t="s">
        <v>148</v>
      </c>
      <c r="H175" t="s">
        <v>166</v>
      </c>
      <c r="I175">
        <v>50</v>
      </c>
      <c r="J175" t="s">
        <v>152</v>
      </c>
      <c r="K175" t="s">
        <v>167</v>
      </c>
      <c r="L175">
        <v>50</v>
      </c>
      <c r="M175" t="s">
        <v>152</v>
      </c>
      <c r="N175" t="s">
        <v>168</v>
      </c>
      <c r="O175">
        <v>50</v>
      </c>
      <c r="P175" t="s">
        <v>152</v>
      </c>
    </row>
    <row r="176" spans="1:40">
      <c r="A176" s="26">
        <v>41509.891379062501</v>
      </c>
      <c r="B176" t="s">
        <v>128</v>
      </c>
      <c r="C176" t="s">
        <v>248</v>
      </c>
      <c r="D176" t="s">
        <v>344</v>
      </c>
      <c r="E176" t="s">
        <v>146</v>
      </c>
      <c r="F176" t="s">
        <v>147</v>
      </c>
      <c r="G176" t="s">
        <v>148</v>
      </c>
      <c r="H176" t="s">
        <v>170</v>
      </c>
      <c r="I176">
        <v>35</v>
      </c>
      <c r="J176" t="s">
        <v>152</v>
      </c>
      <c r="K176" t="s">
        <v>171</v>
      </c>
      <c r="L176">
        <v>5</v>
      </c>
      <c r="M176" t="s">
        <v>152</v>
      </c>
      <c r="N176" t="s">
        <v>172</v>
      </c>
      <c r="O176">
        <v>60</v>
      </c>
      <c r="P176" t="s">
        <v>152</v>
      </c>
    </row>
    <row r="177" spans="1:40">
      <c r="A177" s="26">
        <v>41509.891379062501</v>
      </c>
      <c r="B177" t="s">
        <v>128</v>
      </c>
      <c r="C177" t="s">
        <v>248</v>
      </c>
      <c r="D177" t="s">
        <v>345</v>
      </c>
      <c r="E177" t="s">
        <v>146</v>
      </c>
      <c r="F177" t="s">
        <v>147</v>
      </c>
      <c r="G177" t="s">
        <v>148</v>
      </c>
      <c r="H177" t="s">
        <v>174</v>
      </c>
      <c r="I177">
        <v>1</v>
      </c>
      <c r="J177" t="s">
        <v>152</v>
      </c>
    </row>
    <row r="178" spans="1:40">
      <c r="A178" s="26">
        <v>41509.891379062501</v>
      </c>
      <c r="B178" t="s">
        <v>128</v>
      </c>
      <c r="C178" t="s">
        <v>248</v>
      </c>
      <c r="D178" t="s">
        <v>346</v>
      </c>
      <c r="E178" t="s">
        <v>146</v>
      </c>
      <c r="F178" t="s">
        <v>147</v>
      </c>
      <c r="G178" t="s">
        <v>148</v>
      </c>
      <c r="H178" t="s">
        <v>176</v>
      </c>
      <c r="I178">
        <v>30</v>
      </c>
      <c r="J178" t="s">
        <v>152</v>
      </c>
      <c r="K178" t="s">
        <v>177</v>
      </c>
      <c r="L178">
        <v>30</v>
      </c>
      <c r="M178" t="s">
        <v>152</v>
      </c>
      <c r="N178" t="s">
        <v>178</v>
      </c>
      <c r="O178">
        <v>30</v>
      </c>
      <c r="P178" t="s">
        <v>152</v>
      </c>
      <c r="Q178" t="s">
        <v>179</v>
      </c>
      <c r="R178">
        <v>10</v>
      </c>
      <c r="S178" t="s">
        <v>152</v>
      </c>
      <c r="T178" t="s">
        <v>180</v>
      </c>
      <c r="U178">
        <v>20</v>
      </c>
      <c r="V178" t="s">
        <v>152</v>
      </c>
      <c r="W178" t="s">
        <v>181</v>
      </c>
      <c r="X178">
        <v>20</v>
      </c>
      <c r="Y178" t="s">
        <v>152</v>
      </c>
      <c r="Z178" t="s">
        <v>182</v>
      </c>
      <c r="AA178">
        <v>20</v>
      </c>
      <c r="AB178" t="s">
        <v>152</v>
      </c>
      <c r="AC178" t="s">
        <v>183</v>
      </c>
      <c r="AD178">
        <v>20</v>
      </c>
      <c r="AE178" t="s">
        <v>152</v>
      </c>
      <c r="AF178" t="s">
        <v>184</v>
      </c>
      <c r="AG178">
        <v>115200</v>
      </c>
      <c r="AH178" t="s">
        <v>152</v>
      </c>
      <c r="AI178" t="s">
        <v>185</v>
      </c>
      <c r="AJ178">
        <v>12000</v>
      </c>
      <c r="AK178" t="s">
        <v>152</v>
      </c>
      <c r="AL178" t="s">
        <v>186</v>
      </c>
      <c r="AM178">
        <v>30000</v>
      </c>
      <c r="AN178" t="s">
        <v>152</v>
      </c>
    </row>
    <row r="179" spans="1:40">
      <c r="A179" s="26">
        <v>41509.891379062501</v>
      </c>
      <c r="B179" t="s">
        <v>128</v>
      </c>
      <c r="C179" t="s">
        <v>248</v>
      </c>
      <c r="D179" t="s">
        <v>347</v>
      </c>
      <c r="E179" t="s">
        <v>146</v>
      </c>
      <c r="F179" t="s">
        <v>147</v>
      </c>
      <c r="G179" t="s">
        <v>148</v>
      </c>
      <c r="H179" t="s">
        <v>188</v>
      </c>
      <c r="I179">
        <v>60</v>
      </c>
      <c r="J179" t="s">
        <v>152</v>
      </c>
      <c r="K179" t="s">
        <v>189</v>
      </c>
      <c r="L179">
        <v>40</v>
      </c>
      <c r="M179" t="s">
        <v>152</v>
      </c>
      <c r="N179" t="s">
        <v>190</v>
      </c>
      <c r="O179">
        <v>50</v>
      </c>
      <c r="P179" t="s">
        <v>152</v>
      </c>
      <c r="Q179" t="s">
        <v>191</v>
      </c>
      <c r="R179">
        <v>40</v>
      </c>
      <c r="S179" t="s">
        <v>152</v>
      </c>
      <c r="T179" t="s">
        <v>192</v>
      </c>
      <c r="U179">
        <v>60</v>
      </c>
      <c r="V179" t="s">
        <v>152</v>
      </c>
      <c r="W179" t="s">
        <v>193</v>
      </c>
      <c r="X179">
        <v>50</v>
      </c>
      <c r="Y179" t="s">
        <v>152</v>
      </c>
      <c r="Z179" t="s">
        <v>194</v>
      </c>
      <c r="AA179">
        <v>50</v>
      </c>
      <c r="AB179" t="s">
        <v>152</v>
      </c>
      <c r="AC179" t="s">
        <v>195</v>
      </c>
      <c r="AD179">
        <v>35</v>
      </c>
      <c r="AE179" t="s">
        <v>152</v>
      </c>
      <c r="AF179" t="s">
        <v>196</v>
      </c>
      <c r="AG179">
        <v>8</v>
      </c>
      <c r="AH179" t="s">
        <v>152</v>
      </c>
      <c r="AI179" t="s">
        <v>197</v>
      </c>
      <c r="AJ179">
        <v>90</v>
      </c>
      <c r="AK179" t="s">
        <v>152</v>
      </c>
      <c r="AL179" t="s">
        <v>198</v>
      </c>
      <c r="AM179">
        <v>1</v>
      </c>
      <c r="AN179" t="s">
        <v>152</v>
      </c>
    </row>
    <row r="180" spans="1:40">
      <c r="A180" s="26">
        <v>41509.891379062501</v>
      </c>
      <c r="B180" t="s">
        <v>128</v>
      </c>
      <c r="C180" t="s">
        <v>248</v>
      </c>
      <c r="D180" t="s">
        <v>348</v>
      </c>
      <c r="E180" t="s">
        <v>146</v>
      </c>
      <c r="F180" t="s">
        <v>147</v>
      </c>
      <c r="G180" t="s">
        <v>148</v>
      </c>
      <c r="H180" t="s">
        <v>200</v>
      </c>
      <c r="I180">
        <v>33</v>
      </c>
      <c r="J180" t="s">
        <v>152</v>
      </c>
      <c r="K180" t="s">
        <v>201</v>
      </c>
      <c r="L180">
        <v>33</v>
      </c>
      <c r="M180" t="s">
        <v>152</v>
      </c>
      <c r="N180" t="s">
        <v>202</v>
      </c>
      <c r="O180">
        <v>34</v>
      </c>
      <c r="P180" t="s">
        <v>152</v>
      </c>
      <c r="Q180" t="s">
        <v>180</v>
      </c>
      <c r="R180">
        <v>20</v>
      </c>
      <c r="S180" t="s">
        <v>152</v>
      </c>
      <c r="T180" t="s">
        <v>181</v>
      </c>
      <c r="U180">
        <v>20</v>
      </c>
      <c r="V180" t="s">
        <v>152</v>
      </c>
      <c r="W180" t="s">
        <v>182</v>
      </c>
      <c r="X180">
        <v>20</v>
      </c>
      <c r="Y180" t="s">
        <v>152</v>
      </c>
      <c r="Z180" t="s">
        <v>203</v>
      </c>
      <c r="AA180">
        <v>20</v>
      </c>
      <c r="AB180" t="s">
        <v>152</v>
      </c>
      <c r="AC180" t="s">
        <v>204</v>
      </c>
      <c r="AD180">
        <v>20</v>
      </c>
      <c r="AE180" t="s">
        <v>152</v>
      </c>
      <c r="AF180" t="s">
        <v>205</v>
      </c>
      <c r="AG180">
        <v>20</v>
      </c>
      <c r="AH180" t="s">
        <v>152</v>
      </c>
      <c r="AI180" t="s">
        <v>184</v>
      </c>
      <c r="AJ180">
        <v>115200</v>
      </c>
      <c r="AK180" t="s">
        <v>152</v>
      </c>
      <c r="AL180" t="s">
        <v>185</v>
      </c>
      <c r="AM180">
        <v>12000</v>
      </c>
      <c r="AN180" t="s">
        <v>152</v>
      </c>
    </row>
    <row r="181" spans="1:40">
      <c r="A181" s="26">
        <v>41509.891379062501</v>
      </c>
      <c r="B181" t="s">
        <v>128</v>
      </c>
      <c r="C181" t="s">
        <v>248</v>
      </c>
      <c r="D181" t="s">
        <v>349</v>
      </c>
      <c r="E181" t="s">
        <v>131</v>
      </c>
      <c r="F181" t="s">
        <v>207</v>
      </c>
      <c r="G181" t="s">
        <v>208</v>
      </c>
    </row>
    <row r="182" spans="1:40">
      <c r="A182" s="26">
        <v>41509.891379062501</v>
      </c>
      <c r="B182" t="s">
        <v>128</v>
      </c>
      <c r="C182" t="s">
        <v>248</v>
      </c>
      <c r="D182" t="s">
        <v>350</v>
      </c>
      <c r="E182" t="s">
        <v>131</v>
      </c>
      <c r="F182" t="s">
        <v>351</v>
      </c>
      <c r="G182" t="s">
        <v>352</v>
      </c>
      <c r="H182" t="s">
        <v>353</v>
      </c>
    </row>
    <row r="183" spans="1:40">
      <c r="A183" s="26">
        <v>41509.891379097222</v>
      </c>
      <c r="B183" t="s">
        <v>136</v>
      </c>
      <c r="C183" t="s">
        <v>354</v>
      </c>
      <c r="D183" t="s">
        <v>138</v>
      </c>
    </row>
    <row r="184" spans="1:40">
      <c r="A184" s="26">
        <v>41509.891379097222</v>
      </c>
      <c r="B184" t="s">
        <v>123</v>
      </c>
      <c r="C184" t="s">
        <v>354</v>
      </c>
      <c r="D184" s="75" t="s">
        <v>139</v>
      </c>
    </row>
    <row r="185" spans="1:40">
      <c r="A185" s="26">
        <v>41509.891379097222</v>
      </c>
      <c r="B185" t="s">
        <v>123</v>
      </c>
      <c r="C185" t="s">
        <v>355</v>
      </c>
      <c r="D185" t="s">
        <v>125</v>
      </c>
    </row>
    <row r="186" spans="1:40">
      <c r="A186" s="26">
        <v>41509.891379108798</v>
      </c>
      <c r="B186" t="s">
        <v>128</v>
      </c>
      <c r="C186" t="s">
        <v>354</v>
      </c>
      <c r="D186" t="s">
        <v>356</v>
      </c>
    </row>
    <row r="187" spans="1:40">
      <c r="A187" s="26">
        <v>41509.891379108798</v>
      </c>
      <c r="B187" t="s">
        <v>128</v>
      </c>
      <c r="C187" t="s">
        <v>354</v>
      </c>
      <c r="D187" t="s">
        <v>357</v>
      </c>
      <c r="E187" t="s">
        <v>146</v>
      </c>
      <c r="F187" t="s">
        <v>147</v>
      </c>
      <c r="G187" t="s">
        <v>148</v>
      </c>
      <c r="H187" t="s">
        <v>149</v>
      </c>
      <c r="I187">
        <v>240000</v>
      </c>
      <c r="J187" t="s">
        <v>150</v>
      </c>
      <c r="K187">
        <v>240000</v>
      </c>
      <c r="L187" t="s">
        <v>151</v>
      </c>
      <c r="M187">
        <v>500</v>
      </c>
      <c r="N187" t="s">
        <v>152</v>
      </c>
      <c r="O187" t="s">
        <v>153</v>
      </c>
      <c r="P187">
        <v>300</v>
      </c>
      <c r="Q187" t="s">
        <v>152</v>
      </c>
    </row>
    <row r="188" spans="1:40">
      <c r="A188" s="26">
        <v>41509.891379108798</v>
      </c>
      <c r="B188" t="s">
        <v>128</v>
      </c>
      <c r="C188" t="s">
        <v>354</v>
      </c>
      <c r="D188" t="s">
        <v>358</v>
      </c>
      <c r="E188" t="s">
        <v>146</v>
      </c>
      <c r="F188" t="s">
        <v>147</v>
      </c>
      <c r="G188" t="s">
        <v>148</v>
      </c>
      <c r="H188" t="s">
        <v>155</v>
      </c>
      <c r="I188">
        <v>49</v>
      </c>
      <c r="J188" t="s">
        <v>152</v>
      </c>
      <c r="K188" t="s">
        <v>156</v>
      </c>
      <c r="L188">
        <v>130</v>
      </c>
      <c r="M188" t="s">
        <v>152</v>
      </c>
      <c r="N188" t="s">
        <v>157</v>
      </c>
      <c r="O188">
        <v>180</v>
      </c>
      <c r="P188" t="s">
        <v>152</v>
      </c>
      <c r="Q188" t="s">
        <v>158</v>
      </c>
      <c r="R188">
        <v>140</v>
      </c>
      <c r="S188" t="s">
        <v>152</v>
      </c>
      <c r="T188" t="s">
        <v>159</v>
      </c>
      <c r="U188">
        <v>80</v>
      </c>
      <c r="V188" t="s">
        <v>152</v>
      </c>
      <c r="W188" t="s">
        <v>160</v>
      </c>
      <c r="X188">
        <v>101</v>
      </c>
      <c r="Y188" t="s">
        <v>152</v>
      </c>
      <c r="Z188" t="s">
        <v>161</v>
      </c>
      <c r="AA188">
        <v>190</v>
      </c>
      <c r="AB188" t="s">
        <v>152</v>
      </c>
      <c r="AC188" t="s">
        <v>162</v>
      </c>
      <c r="AD188">
        <v>20</v>
      </c>
      <c r="AE188" t="s">
        <v>152</v>
      </c>
    </row>
    <row r="189" spans="1:40">
      <c r="A189" s="26">
        <v>41509.891379108798</v>
      </c>
      <c r="B189" t="s">
        <v>128</v>
      </c>
      <c r="C189" t="s">
        <v>354</v>
      </c>
      <c r="D189" t="s">
        <v>359</v>
      </c>
    </row>
    <row r="190" spans="1:40">
      <c r="A190" s="26">
        <v>41509.891379108798</v>
      </c>
      <c r="B190" t="s">
        <v>128</v>
      </c>
      <c r="C190" t="s">
        <v>354</v>
      </c>
      <c r="D190" t="s">
        <v>360</v>
      </c>
      <c r="E190" t="s">
        <v>146</v>
      </c>
      <c r="F190" t="s">
        <v>147</v>
      </c>
      <c r="G190" t="s">
        <v>148</v>
      </c>
      <c r="H190" t="s">
        <v>166</v>
      </c>
      <c r="I190">
        <v>50</v>
      </c>
      <c r="J190" t="s">
        <v>152</v>
      </c>
      <c r="K190" t="s">
        <v>167</v>
      </c>
      <c r="L190">
        <v>50</v>
      </c>
      <c r="M190" t="s">
        <v>152</v>
      </c>
      <c r="N190" t="s">
        <v>168</v>
      </c>
      <c r="O190">
        <v>50</v>
      </c>
      <c r="P190" t="s">
        <v>152</v>
      </c>
    </row>
    <row r="191" spans="1:40">
      <c r="A191" s="26">
        <v>41509.891379108798</v>
      </c>
      <c r="B191" t="s">
        <v>128</v>
      </c>
      <c r="C191" t="s">
        <v>354</v>
      </c>
      <c r="D191" t="s">
        <v>361</v>
      </c>
      <c r="E191" t="s">
        <v>146</v>
      </c>
      <c r="F191" t="s">
        <v>147</v>
      </c>
      <c r="G191" t="s">
        <v>148</v>
      </c>
      <c r="H191" t="s">
        <v>170</v>
      </c>
      <c r="I191">
        <v>35</v>
      </c>
      <c r="J191" t="s">
        <v>152</v>
      </c>
      <c r="K191" t="s">
        <v>171</v>
      </c>
      <c r="L191">
        <v>5</v>
      </c>
      <c r="M191" t="s">
        <v>152</v>
      </c>
      <c r="N191" t="s">
        <v>172</v>
      </c>
      <c r="O191">
        <v>60</v>
      </c>
      <c r="P191" t="s">
        <v>152</v>
      </c>
    </row>
    <row r="192" spans="1:40">
      <c r="A192" s="26">
        <v>41509.891379108798</v>
      </c>
      <c r="B192" t="s">
        <v>128</v>
      </c>
      <c r="C192" t="s">
        <v>354</v>
      </c>
      <c r="D192" t="s">
        <v>362</v>
      </c>
      <c r="E192" t="s">
        <v>146</v>
      </c>
      <c r="F192" t="s">
        <v>147</v>
      </c>
      <c r="G192" t="s">
        <v>148</v>
      </c>
      <c r="H192" t="s">
        <v>174</v>
      </c>
      <c r="I192">
        <v>1</v>
      </c>
      <c r="J192" t="s">
        <v>152</v>
      </c>
    </row>
    <row r="193" spans="1:40">
      <c r="A193" s="26">
        <v>41509.891379120367</v>
      </c>
      <c r="B193" t="s">
        <v>128</v>
      </c>
      <c r="C193" t="s">
        <v>354</v>
      </c>
      <c r="D193" t="s">
        <v>363</v>
      </c>
      <c r="E193" t="s">
        <v>146</v>
      </c>
      <c r="F193" t="s">
        <v>147</v>
      </c>
      <c r="G193" t="s">
        <v>148</v>
      </c>
      <c r="H193" t="s">
        <v>188</v>
      </c>
      <c r="I193">
        <v>60</v>
      </c>
      <c r="J193" t="s">
        <v>152</v>
      </c>
      <c r="K193" t="s">
        <v>189</v>
      </c>
      <c r="L193">
        <v>40</v>
      </c>
      <c r="M193" t="s">
        <v>152</v>
      </c>
      <c r="N193" t="s">
        <v>190</v>
      </c>
      <c r="O193">
        <v>50</v>
      </c>
      <c r="P193" t="s">
        <v>152</v>
      </c>
      <c r="Q193" t="s">
        <v>191</v>
      </c>
      <c r="R193">
        <v>40</v>
      </c>
      <c r="S193" t="s">
        <v>152</v>
      </c>
      <c r="T193" t="s">
        <v>192</v>
      </c>
      <c r="U193">
        <v>60</v>
      </c>
      <c r="V193" t="s">
        <v>152</v>
      </c>
      <c r="W193" t="s">
        <v>193</v>
      </c>
      <c r="X193">
        <v>50</v>
      </c>
      <c r="Y193" t="s">
        <v>152</v>
      </c>
      <c r="Z193" t="s">
        <v>194</v>
      </c>
      <c r="AA193">
        <v>50</v>
      </c>
      <c r="AB193" t="s">
        <v>152</v>
      </c>
      <c r="AC193" t="s">
        <v>195</v>
      </c>
      <c r="AD193">
        <v>35</v>
      </c>
      <c r="AE193" t="s">
        <v>152</v>
      </c>
      <c r="AF193" t="s">
        <v>196</v>
      </c>
      <c r="AG193">
        <v>8</v>
      </c>
      <c r="AH193" t="s">
        <v>152</v>
      </c>
      <c r="AI193" t="s">
        <v>197</v>
      </c>
      <c r="AJ193">
        <v>90</v>
      </c>
      <c r="AK193" t="s">
        <v>152</v>
      </c>
      <c r="AL193" t="s">
        <v>198</v>
      </c>
      <c r="AM193">
        <v>1</v>
      </c>
      <c r="AN193" t="s">
        <v>152</v>
      </c>
    </row>
    <row r="194" spans="1:40">
      <c r="A194" s="26">
        <v>41509.891379120367</v>
      </c>
      <c r="B194" t="s">
        <v>128</v>
      </c>
      <c r="C194" t="s">
        <v>354</v>
      </c>
      <c r="D194" t="s">
        <v>364</v>
      </c>
      <c r="E194" t="s">
        <v>146</v>
      </c>
      <c r="F194" t="s">
        <v>147</v>
      </c>
      <c r="G194" t="s">
        <v>148</v>
      </c>
      <c r="H194" t="s">
        <v>200</v>
      </c>
      <c r="I194">
        <v>33</v>
      </c>
      <c r="J194" t="s">
        <v>152</v>
      </c>
      <c r="K194" t="s">
        <v>201</v>
      </c>
      <c r="L194">
        <v>33</v>
      </c>
      <c r="M194" t="s">
        <v>152</v>
      </c>
      <c r="N194" t="s">
        <v>202</v>
      </c>
      <c r="O194">
        <v>34</v>
      </c>
      <c r="P194" t="s">
        <v>152</v>
      </c>
      <c r="Q194" t="s">
        <v>180</v>
      </c>
      <c r="R194">
        <v>20</v>
      </c>
      <c r="S194" t="s">
        <v>152</v>
      </c>
      <c r="T194" t="s">
        <v>181</v>
      </c>
      <c r="U194">
        <v>20</v>
      </c>
      <c r="V194" t="s">
        <v>152</v>
      </c>
      <c r="W194" t="s">
        <v>182</v>
      </c>
      <c r="X194">
        <v>20</v>
      </c>
      <c r="Y194" t="s">
        <v>152</v>
      </c>
      <c r="Z194" t="s">
        <v>203</v>
      </c>
      <c r="AA194">
        <v>20</v>
      </c>
      <c r="AB194" t="s">
        <v>152</v>
      </c>
      <c r="AC194" t="s">
        <v>204</v>
      </c>
      <c r="AD194">
        <v>20</v>
      </c>
      <c r="AE194" t="s">
        <v>152</v>
      </c>
      <c r="AF194" t="s">
        <v>205</v>
      </c>
      <c r="AG194">
        <v>20</v>
      </c>
      <c r="AH194" t="s">
        <v>152</v>
      </c>
      <c r="AI194" t="s">
        <v>184</v>
      </c>
      <c r="AJ194">
        <v>115200</v>
      </c>
      <c r="AK194" t="s">
        <v>152</v>
      </c>
      <c r="AL194" t="s">
        <v>185</v>
      </c>
      <c r="AM194">
        <v>12000</v>
      </c>
      <c r="AN194" t="s">
        <v>152</v>
      </c>
    </row>
    <row r="195" spans="1:40">
      <c r="A195" s="26">
        <v>41509.891379120367</v>
      </c>
      <c r="B195" t="s">
        <v>128</v>
      </c>
      <c r="C195" t="s">
        <v>354</v>
      </c>
      <c r="D195" t="s">
        <v>365</v>
      </c>
      <c r="E195" t="s">
        <v>131</v>
      </c>
      <c r="F195" t="s">
        <v>207</v>
      </c>
      <c r="G195" t="s">
        <v>208</v>
      </c>
    </row>
    <row r="196" spans="1:40">
      <c r="A196" s="26">
        <v>41509.891379120367</v>
      </c>
      <c r="B196" t="s">
        <v>128</v>
      </c>
      <c r="C196" t="s">
        <v>354</v>
      </c>
      <c r="D196" t="s">
        <v>366</v>
      </c>
      <c r="E196" t="s">
        <v>131</v>
      </c>
      <c r="F196" t="s">
        <v>367</v>
      </c>
      <c r="G196" t="s">
        <v>368</v>
      </c>
      <c r="H196" t="s">
        <v>369</v>
      </c>
    </row>
    <row r="197" spans="1:40">
      <c r="A197" s="26">
        <v>41509.891379120367</v>
      </c>
      <c r="B197" t="s">
        <v>128</v>
      </c>
      <c r="C197" t="s">
        <v>354</v>
      </c>
      <c r="D197" t="s">
        <v>370</v>
      </c>
      <c r="E197" t="s">
        <v>146</v>
      </c>
      <c r="F197" t="s">
        <v>147</v>
      </c>
      <c r="G197" t="s">
        <v>148</v>
      </c>
      <c r="H197" t="s">
        <v>176</v>
      </c>
      <c r="I197">
        <v>30</v>
      </c>
      <c r="J197" t="s">
        <v>152</v>
      </c>
      <c r="K197" t="s">
        <v>177</v>
      </c>
      <c r="L197">
        <v>30</v>
      </c>
      <c r="M197" t="s">
        <v>152</v>
      </c>
      <c r="N197" t="s">
        <v>178</v>
      </c>
      <c r="O197">
        <v>30</v>
      </c>
      <c r="P197" t="s">
        <v>152</v>
      </c>
      <c r="Q197" t="s">
        <v>179</v>
      </c>
      <c r="R197">
        <v>10</v>
      </c>
      <c r="S197" t="s">
        <v>152</v>
      </c>
      <c r="T197" t="s">
        <v>180</v>
      </c>
      <c r="U197">
        <v>20</v>
      </c>
      <c r="V197" t="s">
        <v>152</v>
      </c>
      <c r="W197" t="s">
        <v>181</v>
      </c>
      <c r="X197">
        <v>20</v>
      </c>
      <c r="Y197" t="s">
        <v>152</v>
      </c>
      <c r="Z197" t="s">
        <v>182</v>
      </c>
      <c r="AA197">
        <v>20</v>
      </c>
      <c r="AB197" t="s">
        <v>152</v>
      </c>
      <c r="AC197" t="s">
        <v>183</v>
      </c>
      <c r="AD197">
        <v>20</v>
      </c>
      <c r="AE197" t="s">
        <v>152</v>
      </c>
      <c r="AF197" t="s">
        <v>184</v>
      </c>
      <c r="AG197">
        <v>115200</v>
      </c>
      <c r="AH197" t="s">
        <v>152</v>
      </c>
      <c r="AI197" t="s">
        <v>185</v>
      </c>
      <c r="AJ197">
        <v>12000</v>
      </c>
      <c r="AK197" t="s">
        <v>152</v>
      </c>
      <c r="AL197" t="s">
        <v>186</v>
      </c>
      <c r="AM197">
        <v>30000</v>
      </c>
      <c r="AN197" t="s">
        <v>152</v>
      </c>
    </row>
    <row r="198" spans="1:40">
      <c r="A198" s="26">
        <v>41509.891379143519</v>
      </c>
      <c r="B198" t="s">
        <v>128</v>
      </c>
      <c r="C198" t="s">
        <v>137</v>
      </c>
      <c r="D198" t="s">
        <v>371</v>
      </c>
    </row>
    <row r="199" spans="1:40">
      <c r="A199" s="26">
        <v>41509.891379143519</v>
      </c>
      <c r="B199" t="s">
        <v>128</v>
      </c>
      <c r="C199" t="s">
        <v>137</v>
      </c>
      <c r="D199" t="s">
        <v>372</v>
      </c>
      <c r="E199" t="s">
        <v>146</v>
      </c>
      <c r="F199" t="s">
        <v>147</v>
      </c>
      <c r="G199" t="s">
        <v>148</v>
      </c>
      <c r="H199" t="s">
        <v>149</v>
      </c>
      <c r="I199">
        <v>240000</v>
      </c>
      <c r="J199" t="s">
        <v>150</v>
      </c>
      <c r="K199">
        <v>240000</v>
      </c>
      <c r="L199" t="s">
        <v>151</v>
      </c>
      <c r="M199">
        <v>500</v>
      </c>
      <c r="N199" t="s">
        <v>152</v>
      </c>
      <c r="O199" t="s">
        <v>153</v>
      </c>
      <c r="P199">
        <v>300</v>
      </c>
      <c r="Q199" t="s">
        <v>152</v>
      </c>
    </row>
    <row r="200" spans="1:40">
      <c r="A200" s="26">
        <v>41509.891379143519</v>
      </c>
      <c r="B200" t="s">
        <v>128</v>
      </c>
      <c r="C200" t="s">
        <v>137</v>
      </c>
      <c r="D200" t="s">
        <v>373</v>
      </c>
      <c r="E200" t="s">
        <v>146</v>
      </c>
      <c r="F200" t="s">
        <v>147</v>
      </c>
      <c r="G200" t="s">
        <v>148</v>
      </c>
      <c r="H200" t="s">
        <v>155</v>
      </c>
      <c r="I200">
        <v>49</v>
      </c>
      <c r="J200" t="s">
        <v>152</v>
      </c>
      <c r="K200" t="s">
        <v>156</v>
      </c>
      <c r="L200">
        <v>130</v>
      </c>
      <c r="M200" t="s">
        <v>152</v>
      </c>
      <c r="N200" t="s">
        <v>157</v>
      </c>
      <c r="O200">
        <v>180</v>
      </c>
      <c r="P200" t="s">
        <v>152</v>
      </c>
      <c r="Q200" t="s">
        <v>158</v>
      </c>
      <c r="R200">
        <v>140</v>
      </c>
      <c r="S200" t="s">
        <v>152</v>
      </c>
      <c r="T200" t="s">
        <v>159</v>
      </c>
      <c r="U200">
        <v>80</v>
      </c>
      <c r="V200" t="s">
        <v>152</v>
      </c>
      <c r="W200" t="s">
        <v>160</v>
      </c>
      <c r="X200">
        <v>101</v>
      </c>
      <c r="Y200" t="s">
        <v>152</v>
      </c>
      <c r="Z200" t="s">
        <v>161</v>
      </c>
      <c r="AA200">
        <v>190</v>
      </c>
      <c r="AB200" t="s">
        <v>152</v>
      </c>
      <c r="AC200" t="s">
        <v>162</v>
      </c>
      <c r="AD200">
        <v>20</v>
      </c>
      <c r="AE200" t="s">
        <v>152</v>
      </c>
    </row>
    <row r="201" spans="1:40">
      <c r="A201" s="26">
        <v>41509.891379143519</v>
      </c>
      <c r="B201" t="s">
        <v>128</v>
      </c>
      <c r="C201" t="s">
        <v>137</v>
      </c>
      <c r="D201" t="s">
        <v>374</v>
      </c>
    </row>
    <row r="202" spans="1:40">
      <c r="A202" s="26">
        <v>41509.891379143519</v>
      </c>
      <c r="B202" t="s">
        <v>128</v>
      </c>
      <c r="C202" t="s">
        <v>137</v>
      </c>
      <c r="D202" t="s">
        <v>375</v>
      </c>
      <c r="E202" t="s">
        <v>146</v>
      </c>
      <c r="F202" t="s">
        <v>147</v>
      </c>
      <c r="G202" t="s">
        <v>148</v>
      </c>
      <c r="H202" t="s">
        <v>166</v>
      </c>
      <c r="I202">
        <v>50</v>
      </c>
      <c r="J202" t="s">
        <v>152</v>
      </c>
      <c r="K202" t="s">
        <v>167</v>
      </c>
      <c r="L202">
        <v>50</v>
      </c>
      <c r="M202" t="s">
        <v>152</v>
      </c>
      <c r="N202" t="s">
        <v>168</v>
      </c>
      <c r="O202">
        <v>50</v>
      </c>
      <c r="P202" t="s">
        <v>152</v>
      </c>
    </row>
    <row r="203" spans="1:40">
      <c r="A203" s="26">
        <v>41509.891379143519</v>
      </c>
      <c r="B203" t="s">
        <v>128</v>
      </c>
      <c r="C203" t="s">
        <v>137</v>
      </c>
      <c r="D203" t="s">
        <v>376</v>
      </c>
      <c r="E203" t="s">
        <v>146</v>
      </c>
      <c r="F203" t="s">
        <v>147</v>
      </c>
      <c r="G203" t="s">
        <v>148</v>
      </c>
      <c r="H203" t="s">
        <v>170</v>
      </c>
      <c r="I203">
        <v>35</v>
      </c>
      <c r="J203" t="s">
        <v>152</v>
      </c>
      <c r="K203" t="s">
        <v>171</v>
      </c>
      <c r="L203">
        <v>5</v>
      </c>
      <c r="M203" t="s">
        <v>152</v>
      </c>
      <c r="N203" t="s">
        <v>172</v>
      </c>
      <c r="O203">
        <v>60</v>
      </c>
      <c r="P203" t="s">
        <v>152</v>
      </c>
    </row>
    <row r="204" spans="1:40">
      <c r="A204" s="26">
        <v>41509.891379143519</v>
      </c>
      <c r="B204" t="s">
        <v>128</v>
      </c>
      <c r="C204" t="s">
        <v>137</v>
      </c>
      <c r="D204" t="s">
        <v>377</v>
      </c>
      <c r="E204" t="s">
        <v>146</v>
      </c>
      <c r="F204" t="s">
        <v>147</v>
      </c>
      <c r="G204" t="s">
        <v>148</v>
      </c>
      <c r="H204" t="s">
        <v>174</v>
      </c>
      <c r="I204">
        <v>1</v>
      </c>
      <c r="J204" t="s">
        <v>152</v>
      </c>
    </row>
    <row r="205" spans="1:40">
      <c r="A205" s="26">
        <v>41509.891379143519</v>
      </c>
      <c r="B205" t="s">
        <v>128</v>
      </c>
      <c r="C205" t="s">
        <v>137</v>
      </c>
      <c r="D205" t="s">
        <v>378</v>
      </c>
      <c r="E205" t="s">
        <v>146</v>
      </c>
      <c r="F205" t="s">
        <v>147</v>
      </c>
      <c r="G205" t="s">
        <v>148</v>
      </c>
      <c r="H205" t="s">
        <v>176</v>
      </c>
      <c r="I205">
        <v>30</v>
      </c>
      <c r="J205" t="s">
        <v>152</v>
      </c>
      <c r="K205" t="s">
        <v>177</v>
      </c>
      <c r="L205">
        <v>30</v>
      </c>
      <c r="M205" t="s">
        <v>152</v>
      </c>
      <c r="N205" t="s">
        <v>178</v>
      </c>
      <c r="O205">
        <v>30</v>
      </c>
      <c r="P205" t="s">
        <v>152</v>
      </c>
      <c r="Q205" t="s">
        <v>179</v>
      </c>
      <c r="R205">
        <v>10</v>
      </c>
      <c r="S205" t="s">
        <v>152</v>
      </c>
      <c r="T205" t="s">
        <v>180</v>
      </c>
      <c r="U205">
        <v>20</v>
      </c>
      <c r="V205" t="s">
        <v>152</v>
      </c>
      <c r="W205" t="s">
        <v>181</v>
      </c>
      <c r="X205">
        <v>20</v>
      </c>
      <c r="Y205" t="s">
        <v>152</v>
      </c>
      <c r="Z205" t="s">
        <v>182</v>
      </c>
      <c r="AA205">
        <v>20</v>
      </c>
      <c r="AB205" t="s">
        <v>152</v>
      </c>
      <c r="AC205" t="s">
        <v>183</v>
      </c>
      <c r="AD205">
        <v>20</v>
      </c>
      <c r="AE205" t="s">
        <v>152</v>
      </c>
      <c r="AF205" t="s">
        <v>184</v>
      </c>
      <c r="AG205">
        <v>115200</v>
      </c>
      <c r="AH205" t="s">
        <v>152</v>
      </c>
      <c r="AI205" t="s">
        <v>185</v>
      </c>
      <c r="AJ205">
        <v>12000</v>
      </c>
      <c r="AK205" t="s">
        <v>152</v>
      </c>
      <c r="AL205" t="s">
        <v>186</v>
      </c>
      <c r="AM205">
        <v>30000</v>
      </c>
      <c r="AN205" t="s">
        <v>152</v>
      </c>
    </row>
    <row r="206" spans="1:40">
      <c r="A206" s="26">
        <v>41509.891379143519</v>
      </c>
      <c r="B206" t="s">
        <v>128</v>
      </c>
      <c r="C206" t="s">
        <v>137</v>
      </c>
      <c r="D206" t="s">
        <v>379</v>
      </c>
      <c r="E206" t="s">
        <v>146</v>
      </c>
      <c r="F206" t="s">
        <v>147</v>
      </c>
      <c r="G206" t="s">
        <v>148</v>
      </c>
      <c r="H206" t="s">
        <v>188</v>
      </c>
      <c r="I206">
        <v>60</v>
      </c>
      <c r="J206" t="s">
        <v>152</v>
      </c>
      <c r="K206" t="s">
        <v>189</v>
      </c>
      <c r="L206">
        <v>40</v>
      </c>
      <c r="M206" t="s">
        <v>152</v>
      </c>
      <c r="N206" t="s">
        <v>190</v>
      </c>
      <c r="O206">
        <v>50</v>
      </c>
      <c r="P206" t="s">
        <v>152</v>
      </c>
      <c r="Q206" t="s">
        <v>191</v>
      </c>
      <c r="R206">
        <v>40</v>
      </c>
      <c r="S206" t="s">
        <v>152</v>
      </c>
      <c r="T206" t="s">
        <v>192</v>
      </c>
      <c r="U206">
        <v>60</v>
      </c>
      <c r="V206" t="s">
        <v>152</v>
      </c>
      <c r="W206" t="s">
        <v>193</v>
      </c>
      <c r="X206">
        <v>50</v>
      </c>
      <c r="Y206" t="s">
        <v>152</v>
      </c>
      <c r="Z206" t="s">
        <v>194</v>
      </c>
      <c r="AA206">
        <v>50</v>
      </c>
      <c r="AB206" t="s">
        <v>152</v>
      </c>
      <c r="AC206" t="s">
        <v>195</v>
      </c>
      <c r="AD206">
        <v>35</v>
      </c>
      <c r="AE206" t="s">
        <v>152</v>
      </c>
      <c r="AF206" t="s">
        <v>196</v>
      </c>
      <c r="AG206">
        <v>8</v>
      </c>
      <c r="AH206" t="s">
        <v>152</v>
      </c>
      <c r="AI206" t="s">
        <v>197</v>
      </c>
      <c r="AJ206">
        <v>90</v>
      </c>
      <c r="AK206" t="s">
        <v>152</v>
      </c>
      <c r="AL206" t="s">
        <v>198</v>
      </c>
      <c r="AM206">
        <v>1</v>
      </c>
      <c r="AN206" t="s">
        <v>152</v>
      </c>
    </row>
    <row r="207" spans="1:40">
      <c r="A207" s="26">
        <v>41509.891379143519</v>
      </c>
      <c r="B207" t="s">
        <v>128</v>
      </c>
      <c r="C207" t="s">
        <v>137</v>
      </c>
      <c r="D207" t="s">
        <v>380</v>
      </c>
      <c r="E207" t="s">
        <v>146</v>
      </c>
      <c r="F207" t="s">
        <v>147</v>
      </c>
      <c r="G207" t="s">
        <v>148</v>
      </c>
      <c r="H207" t="s">
        <v>200</v>
      </c>
      <c r="I207">
        <v>33</v>
      </c>
      <c r="J207" t="s">
        <v>152</v>
      </c>
      <c r="K207" t="s">
        <v>201</v>
      </c>
      <c r="L207">
        <v>33</v>
      </c>
      <c r="M207" t="s">
        <v>152</v>
      </c>
      <c r="N207" t="s">
        <v>202</v>
      </c>
      <c r="O207">
        <v>34</v>
      </c>
      <c r="P207" t="s">
        <v>152</v>
      </c>
      <c r="Q207" t="s">
        <v>180</v>
      </c>
      <c r="R207">
        <v>20</v>
      </c>
      <c r="S207" t="s">
        <v>152</v>
      </c>
      <c r="T207" t="s">
        <v>181</v>
      </c>
      <c r="U207">
        <v>20</v>
      </c>
      <c r="V207" t="s">
        <v>152</v>
      </c>
      <c r="W207" t="s">
        <v>182</v>
      </c>
      <c r="X207">
        <v>20</v>
      </c>
      <c r="Y207" t="s">
        <v>152</v>
      </c>
      <c r="Z207" t="s">
        <v>203</v>
      </c>
      <c r="AA207">
        <v>20</v>
      </c>
      <c r="AB207" t="s">
        <v>152</v>
      </c>
      <c r="AC207" t="s">
        <v>204</v>
      </c>
      <c r="AD207">
        <v>20</v>
      </c>
      <c r="AE207" t="s">
        <v>152</v>
      </c>
      <c r="AF207" t="s">
        <v>205</v>
      </c>
      <c r="AG207">
        <v>20</v>
      </c>
      <c r="AH207" t="s">
        <v>152</v>
      </c>
      <c r="AI207" t="s">
        <v>184</v>
      </c>
      <c r="AJ207">
        <v>115200</v>
      </c>
      <c r="AK207" t="s">
        <v>152</v>
      </c>
      <c r="AL207" t="s">
        <v>185</v>
      </c>
      <c r="AM207">
        <v>12000</v>
      </c>
      <c r="AN207" t="s">
        <v>152</v>
      </c>
    </row>
    <row r="208" spans="1:40">
      <c r="A208" s="26">
        <v>41509.891379143519</v>
      </c>
      <c r="B208" t="s">
        <v>128</v>
      </c>
      <c r="C208" t="s">
        <v>137</v>
      </c>
      <c r="D208" t="s">
        <v>381</v>
      </c>
      <c r="E208" t="s">
        <v>131</v>
      </c>
      <c r="F208" t="s">
        <v>207</v>
      </c>
      <c r="G208" t="s">
        <v>208</v>
      </c>
    </row>
    <row r="209" spans="1:31">
      <c r="A209" s="26">
        <v>41509.891379143519</v>
      </c>
      <c r="B209" t="s">
        <v>128</v>
      </c>
      <c r="C209" t="s">
        <v>137</v>
      </c>
      <c r="D209" t="s">
        <v>382</v>
      </c>
      <c r="E209" t="s">
        <v>131</v>
      </c>
      <c r="F209" t="s">
        <v>383</v>
      </c>
      <c r="G209" t="s">
        <v>384</v>
      </c>
      <c r="H209" t="s">
        <v>385</v>
      </c>
    </row>
    <row r="210" spans="1:31">
      <c r="A210" s="26">
        <v>41509.891379189816</v>
      </c>
      <c r="B210" t="s">
        <v>128</v>
      </c>
      <c r="C210" t="s">
        <v>126</v>
      </c>
      <c r="D210" t="s">
        <v>386</v>
      </c>
    </row>
    <row r="211" spans="1:31">
      <c r="A211" s="26">
        <v>41509.891379201392</v>
      </c>
      <c r="B211" t="s">
        <v>128</v>
      </c>
      <c r="C211" t="s">
        <v>126</v>
      </c>
      <c r="D211" t="s">
        <v>387</v>
      </c>
      <c r="E211" t="s">
        <v>131</v>
      </c>
      <c r="F211" t="s">
        <v>388</v>
      </c>
      <c r="G211" t="s">
        <v>389</v>
      </c>
      <c r="H211" t="s">
        <v>390</v>
      </c>
    </row>
    <row r="212" spans="1:31">
      <c r="A212" s="26">
        <v>41509.891379236113</v>
      </c>
      <c r="B212" t="s">
        <v>136</v>
      </c>
      <c r="C212" t="s">
        <v>391</v>
      </c>
      <c r="D212" t="s">
        <v>138</v>
      </c>
    </row>
    <row r="213" spans="1:31">
      <c r="A213" s="26">
        <v>41509.891379236113</v>
      </c>
      <c r="B213" t="s">
        <v>123</v>
      </c>
      <c r="C213" t="s">
        <v>391</v>
      </c>
      <c r="D213" s="75" t="s">
        <v>392</v>
      </c>
    </row>
    <row r="214" spans="1:31">
      <c r="A214" s="26">
        <v>41509.891379236113</v>
      </c>
      <c r="B214" t="s">
        <v>128</v>
      </c>
      <c r="C214" t="s">
        <v>248</v>
      </c>
      <c r="D214" t="s">
        <v>393</v>
      </c>
      <c r="E214" t="s">
        <v>146</v>
      </c>
      <c r="F214" t="s">
        <v>147</v>
      </c>
      <c r="G214" t="s">
        <v>148</v>
      </c>
      <c r="H214" t="s">
        <v>149</v>
      </c>
      <c r="I214">
        <v>240000</v>
      </c>
      <c r="J214" t="s">
        <v>150</v>
      </c>
      <c r="K214">
        <v>240000</v>
      </c>
      <c r="L214" t="s">
        <v>151</v>
      </c>
      <c r="M214">
        <v>500</v>
      </c>
      <c r="N214" t="s">
        <v>152</v>
      </c>
      <c r="O214" t="s">
        <v>153</v>
      </c>
      <c r="P214">
        <v>300</v>
      </c>
      <c r="Q214" t="s">
        <v>152</v>
      </c>
    </row>
    <row r="215" spans="1:31">
      <c r="A215" s="26">
        <v>41509.891379236113</v>
      </c>
      <c r="B215" t="s">
        <v>128</v>
      </c>
      <c r="C215" t="s">
        <v>248</v>
      </c>
      <c r="D215" t="s">
        <v>394</v>
      </c>
      <c r="E215" t="s">
        <v>146</v>
      </c>
      <c r="F215" t="s">
        <v>147</v>
      </c>
      <c r="G215" t="s">
        <v>148</v>
      </c>
      <c r="H215" t="s">
        <v>155</v>
      </c>
      <c r="I215">
        <v>49</v>
      </c>
      <c r="J215" t="s">
        <v>152</v>
      </c>
      <c r="K215" t="s">
        <v>156</v>
      </c>
      <c r="L215">
        <v>130</v>
      </c>
      <c r="M215" t="s">
        <v>152</v>
      </c>
      <c r="N215" t="s">
        <v>157</v>
      </c>
      <c r="O215">
        <v>180</v>
      </c>
      <c r="P215" t="s">
        <v>152</v>
      </c>
      <c r="Q215" t="s">
        <v>158</v>
      </c>
      <c r="R215">
        <v>140</v>
      </c>
      <c r="S215" t="s">
        <v>152</v>
      </c>
      <c r="T215" t="s">
        <v>159</v>
      </c>
      <c r="U215">
        <v>80</v>
      </c>
      <c r="V215" t="s">
        <v>152</v>
      </c>
      <c r="W215" t="s">
        <v>160</v>
      </c>
      <c r="X215">
        <v>101</v>
      </c>
      <c r="Y215" t="s">
        <v>152</v>
      </c>
      <c r="Z215" t="s">
        <v>161</v>
      </c>
      <c r="AA215">
        <v>190</v>
      </c>
      <c r="AB215" t="s">
        <v>152</v>
      </c>
      <c r="AC215" t="s">
        <v>162</v>
      </c>
      <c r="AD215">
        <v>20</v>
      </c>
      <c r="AE215" t="s">
        <v>152</v>
      </c>
    </row>
    <row r="216" spans="1:31">
      <c r="A216" s="26">
        <v>41509.891379236113</v>
      </c>
      <c r="B216" t="s">
        <v>128</v>
      </c>
      <c r="C216" t="s">
        <v>248</v>
      </c>
      <c r="D216" t="s">
        <v>395</v>
      </c>
    </row>
    <row r="217" spans="1:31">
      <c r="A217" s="26">
        <v>41509.891379236113</v>
      </c>
      <c r="B217" t="s">
        <v>128</v>
      </c>
      <c r="C217" t="s">
        <v>248</v>
      </c>
      <c r="D217" t="s">
        <v>396</v>
      </c>
    </row>
    <row r="218" spans="1:31">
      <c r="A218" s="26">
        <v>41509.891379247689</v>
      </c>
      <c r="B218" t="s">
        <v>128</v>
      </c>
      <c r="C218" t="s">
        <v>391</v>
      </c>
      <c r="D218" t="s">
        <v>397</v>
      </c>
    </row>
    <row r="219" spans="1:31">
      <c r="A219" s="26">
        <v>41509.891379247689</v>
      </c>
      <c r="B219" t="s">
        <v>128</v>
      </c>
      <c r="C219" t="s">
        <v>391</v>
      </c>
      <c r="D219" t="s">
        <v>398</v>
      </c>
      <c r="E219" t="s">
        <v>146</v>
      </c>
      <c r="F219" t="s">
        <v>147</v>
      </c>
      <c r="G219" t="s">
        <v>148</v>
      </c>
      <c r="H219" t="s">
        <v>149</v>
      </c>
      <c r="I219">
        <v>240000</v>
      </c>
      <c r="J219" t="s">
        <v>150</v>
      </c>
      <c r="K219">
        <v>240000</v>
      </c>
      <c r="L219" t="s">
        <v>151</v>
      </c>
      <c r="M219">
        <v>500</v>
      </c>
      <c r="N219" t="s">
        <v>152</v>
      </c>
      <c r="O219" t="s">
        <v>153</v>
      </c>
      <c r="P219">
        <v>300</v>
      </c>
      <c r="Q219" t="s">
        <v>152</v>
      </c>
    </row>
    <row r="220" spans="1:31">
      <c r="A220" s="26">
        <v>41509.891379247689</v>
      </c>
      <c r="B220" t="s">
        <v>128</v>
      </c>
      <c r="C220" t="s">
        <v>391</v>
      </c>
      <c r="D220" t="s">
        <v>399</v>
      </c>
      <c r="E220" t="s">
        <v>146</v>
      </c>
      <c r="F220" t="s">
        <v>147</v>
      </c>
      <c r="G220" t="s">
        <v>148</v>
      </c>
      <c r="H220" t="s">
        <v>155</v>
      </c>
      <c r="I220">
        <v>49</v>
      </c>
      <c r="J220" t="s">
        <v>152</v>
      </c>
      <c r="K220" t="s">
        <v>156</v>
      </c>
      <c r="L220">
        <v>130</v>
      </c>
      <c r="M220" t="s">
        <v>152</v>
      </c>
      <c r="N220" t="s">
        <v>157</v>
      </c>
      <c r="O220">
        <v>180</v>
      </c>
      <c r="P220" t="s">
        <v>152</v>
      </c>
      <c r="Q220" t="s">
        <v>158</v>
      </c>
      <c r="R220">
        <v>140</v>
      </c>
      <c r="S220" t="s">
        <v>152</v>
      </c>
      <c r="T220" t="s">
        <v>159</v>
      </c>
      <c r="U220">
        <v>80</v>
      </c>
      <c r="V220" t="s">
        <v>152</v>
      </c>
      <c r="W220" t="s">
        <v>160</v>
      </c>
      <c r="X220">
        <v>101</v>
      </c>
      <c r="Y220" t="s">
        <v>152</v>
      </c>
      <c r="Z220" t="s">
        <v>161</v>
      </c>
      <c r="AA220">
        <v>190</v>
      </c>
      <c r="AB220" t="s">
        <v>152</v>
      </c>
      <c r="AC220" t="s">
        <v>162</v>
      </c>
      <c r="AD220">
        <v>20</v>
      </c>
      <c r="AE220" t="s">
        <v>152</v>
      </c>
    </row>
    <row r="221" spans="1:31">
      <c r="A221" s="26">
        <v>41509.891379247689</v>
      </c>
      <c r="B221" t="s">
        <v>128</v>
      </c>
      <c r="C221" t="s">
        <v>391</v>
      </c>
      <c r="D221" t="s">
        <v>400</v>
      </c>
    </row>
    <row r="222" spans="1:31">
      <c r="A222" s="26">
        <v>41509.891379247689</v>
      </c>
      <c r="B222" t="s">
        <v>128</v>
      </c>
      <c r="C222" t="s">
        <v>391</v>
      </c>
      <c r="D222" t="s">
        <v>401</v>
      </c>
      <c r="E222" t="s">
        <v>146</v>
      </c>
      <c r="F222" t="s">
        <v>147</v>
      </c>
      <c r="G222" t="s">
        <v>148</v>
      </c>
      <c r="H222" t="s">
        <v>166</v>
      </c>
      <c r="I222">
        <v>50</v>
      </c>
      <c r="J222" t="s">
        <v>152</v>
      </c>
      <c r="K222" t="s">
        <v>167</v>
      </c>
      <c r="L222">
        <v>50</v>
      </c>
      <c r="M222" t="s">
        <v>152</v>
      </c>
      <c r="N222" t="s">
        <v>168</v>
      </c>
      <c r="O222">
        <v>50</v>
      </c>
      <c r="P222" t="s">
        <v>152</v>
      </c>
    </row>
    <row r="223" spans="1:31">
      <c r="A223" s="26">
        <v>41509.891379247689</v>
      </c>
      <c r="B223" t="s">
        <v>128</v>
      </c>
      <c r="C223" t="s">
        <v>391</v>
      </c>
      <c r="D223" t="s">
        <v>402</v>
      </c>
      <c r="E223" t="s">
        <v>146</v>
      </c>
      <c r="F223" t="s">
        <v>147</v>
      </c>
      <c r="G223" t="s">
        <v>148</v>
      </c>
      <c r="H223" t="s">
        <v>170</v>
      </c>
      <c r="I223">
        <v>35</v>
      </c>
      <c r="J223" t="s">
        <v>152</v>
      </c>
      <c r="K223" t="s">
        <v>171</v>
      </c>
      <c r="L223">
        <v>5</v>
      </c>
      <c r="M223" t="s">
        <v>152</v>
      </c>
      <c r="N223" t="s">
        <v>172</v>
      </c>
      <c r="O223">
        <v>60</v>
      </c>
      <c r="P223" t="s">
        <v>152</v>
      </c>
    </row>
    <row r="224" spans="1:31">
      <c r="A224" s="26">
        <v>41509.891379247689</v>
      </c>
      <c r="B224" t="s">
        <v>128</v>
      </c>
      <c r="C224" t="s">
        <v>391</v>
      </c>
      <c r="D224" t="s">
        <v>403</v>
      </c>
      <c r="E224" t="s">
        <v>146</v>
      </c>
      <c r="F224" t="s">
        <v>147</v>
      </c>
      <c r="G224" t="s">
        <v>148</v>
      </c>
      <c r="H224" t="s">
        <v>174</v>
      </c>
      <c r="I224">
        <v>1</v>
      </c>
      <c r="J224" t="s">
        <v>152</v>
      </c>
    </row>
    <row r="225" spans="1:40">
      <c r="A225" s="26">
        <v>41509.891379247689</v>
      </c>
      <c r="B225" t="s">
        <v>128</v>
      </c>
      <c r="C225" t="s">
        <v>391</v>
      </c>
      <c r="D225" t="s">
        <v>404</v>
      </c>
      <c r="E225" t="s">
        <v>146</v>
      </c>
      <c r="F225" t="s">
        <v>147</v>
      </c>
      <c r="G225" t="s">
        <v>148</v>
      </c>
      <c r="H225" t="s">
        <v>176</v>
      </c>
      <c r="I225">
        <v>30</v>
      </c>
      <c r="J225" t="s">
        <v>152</v>
      </c>
      <c r="K225" t="s">
        <v>177</v>
      </c>
      <c r="L225">
        <v>30</v>
      </c>
      <c r="M225" t="s">
        <v>152</v>
      </c>
      <c r="N225" t="s">
        <v>178</v>
      </c>
      <c r="O225">
        <v>30</v>
      </c>
      <c r="P225" t="s">
        <v>152</v>
      </c>
      <c r="Q225" t="s">
        <v>179</v>
      </c>
      <c r="R225">
        <v>10</v>
      </c>
      <c r="S225" t="s">
        <v>152</v>
      </c>
      <c r="T225" t="s">
        <v>180</v>
      </c>
      <c r="U225">
        <v>20</v>
      </c>
      <c r="V225" t="s">
        <v>152</v>
      </c>
      <c r="W225" t="s">
        <v>181</v>
      </c>
      <c r="X225">
        <v>20</v>
      </c>
      <c r="Y225" t="s">
        <v>152</v>
      </c>
      <c r="Z225" t="s">
        <v>182</v>
      </c>
      <c r="AA225">
        <v>20</v>
      </c>
      <c r="AB225" t="s">
        <v>152</v>
      </c>
      <c r="AC225" t="s">
        <v>183</v>
      </c>
      <c r="AD225">
        <v>20</v>
      </c>
      <c r="AE225" t="s">
        <v>152</v>
      </c>
      <c r="AF225" t="s">
        <v>184</v>
      </c>
      <c r="AG225">
        <v>115200</v>
      </c>
      <c r="AH225" t="s">
        <v>152</v>
      </c>
      <c r="AI225" t="s">
        <v>185</v>
      </c>
      <c r="AJ225">
        <v>12000</v>
      </c>
      <c r="AK225" t="s">
        <v>152</v>
      </c>
      <c r="AL225" t="s">
        <v>186</v>
      </c>
      <c r="AM225">
        <v>30000</v>
      </c>
      <c r="AN225" t="s">
        <v>152</v>
      </c>
    </row>
    <row r="226" spans="1:40">
      <c r="A226" s="26">
        <v>41509.891379247689</v>
      </c>
      <c r="B226" t="s">
        <v>128</v>
      </c>
      <c r="C226" t="s">
        <v>391</v>
      </c>
      <c r="D226" t="s">
        <v>405</v>
      </c>
      <c r="E226" t="s">
        <v>146</v>
      </c>
      <c r="F226" t="s">
        <v>147</v>
      </c>
      <c r="G226" t="s">
        <v>148</v>
      </c>
      <c r="H226" t="s">
        <v>188</v>
      </c>
      <c r="I226">
        <v>60</v>
      </c>
      <c r="J226" t="s">
        <v>152</v>
      </c>
      <c r="K226" t="s">
        <v>189</v>
      </c>
      <c r="L226">
        <v>40</v>
      </c>
      <c r="M226" t="s">
        <v>152</v>
      </c>
      <c r="N226" t="s">
        <v>190</v>
      </c>
      <c r="O226">
        <v>50</v>
      </c>
      <c r="P226" t="s">
        <v>152</v>
      </c>
      <c r="Q226" t="s">
        <v>191</v>
      </c>
      <c r="R226">
        <v>40</v>
      </c>
      <c r="S226" t="s">
        <v>152</v>
      </c>
      <c r="T226" t="s">
        <v>192</v>
      </c>
      <c r="U226">
        <v>60</v>
      </c>
      <c r="V226" t="s">
        <v>152</v>
      </c>
      <c r="W226" t="s">
        <v>193</v>
      </c>
      <c r="X226">
        <v>50</v>
      </c>
      <c r="Y226" t="s">
        <v>152</v>
      </c>
      <c r="Z226" t="s">
        <v>194</v>
      </c>
      <c r="AA226">
        <v>50</v>
      </c>
      <c r="AB226" t="s">
        <v>152</v>
      </c>
      <c r="AC226" t="s">
        <v>195</v>
      </c>
      <c r="AD226">
        <v>35</v>
      </c>
      <c r="AE226" t="s">
        <v>152</v>
      </c>
      <c r="AF226" t="s">
        <v>196</v>
      </c>
      <c r="AG226">
        <v>8</v>
      </c>
      <c r="AH226" t="s">
        <v>152</v>
      </c>
      <c r="AI226" t="s">
        <v>197</v>
      </c>
      <c r="AJ226">
        <v>90</v>
      </c>
      <c r="AK226" t="s">
        <v>152</v>
      </c>
      <c r="AL226" t="s">
        <v>198</v>
      </c>
      <c r="AM226">
        <v>1</v>
      </c>
      <c r="AN226" t="s">
        <v>152</v>
      </c>
    </row>
    <row r="227" spans="1:40">
      <c r="A227" s="26">
        <v>41509.891379247689</v>
      </c>
      <c r="B227" t="s">
        <v>128</v>
      </c>
      <c r="C227" t="s">
        <v>391</v>
      </c>
      <c r="D227" t="s">
        <v>406</v>
      </c>
      <c r="E227" t="s">
        <v>146</v>
      </c>
      <c r="F227" t="s">
        <v>147</v>
      </c>
      <c r="G227" t="s">
        <v>148</v>
      </c>
      <c r="H227" t="s">
        <v>200</v>
      </c>
      <c r="I227">
        <v>33</v>
      </c>
      <c r="J227" t="s">
        <v>152</v>
      </c>
      <c r="K227" t="s">
        <v>201</v>
      </c>
      <c r="L227">
        <v>33</v>
      </c>
      <c r="M227" t="s">
        <v>152</v>
      </c>
      <c r="N227" t="s">
        <v>202</v>
      </c>
      <c r="O227">
        <v>34</v>
      </c>
      <c r="P227" t="s">
        <v>152</v>
      </c>
      <c r="Q227" t="s">
        <v>180</v>
      </c>
      <c r="R227">
        <v>20</v>
      </c>
      <c r="S227" t="s">
        <v>152</v>
      </c>
      <c r="T227" t="s">
        <v>181</v>
      </c>
      <c r="U227">
        <v>20</v>
      </c>
      <c r="V227" t="s">
        <v>152</v>
      </c>
      <c r="W227" t="s">
        <v>182</v>
      </c>
      <c r="X227">
        <v>20</v>
      </c>
      <c r="Y227" t="s">
        <v>152</v>
      </c>
      <c r="Z227" t="s">
        <v>203</v>
      </c>
      <c r="AA227">
        <v>20</v>
      </c>
      <c r="AB227" t="s">
        <v>152</v>
      </c>
      <c r="AC227" t="s">
        <v>204</v>
      </c>
      <c r="AD227">
        <v>20</v>
      </c>
      <c r="AE227" t="s">
        <v>152</v>
      </c>
      <c r="AF227" t="s">
        <v>205</v>
      </c>
      <c r="AG227">
        <v>20</v>
      </c>
      <c r="AH227" t="s">
        <v>152</v>
      </c>
      <c r="AI227" t="s">
        <v>184</v>
      </c>
      <c r="AJ227">
        <v>115200</v>
      </c>
      <c r="AK227" t="s">
        <v>152</v>
      </c>
      <c r="AL227" t="s">
        <v>185</v>
      </c>
      <c r="AM227">
        <v>12000</v>
      </c>
      <c r="AN227" t="s">
        <v>152</v>
      </c>
    </row>
    <row r="228" spans="1:40">
      <c r="A228" s="26">
        <v>41509.891379247689</v>
      </c>
      <c r="B228" t="s">
        <v>128</v>
      </c>
      <c r="C228" t="s">
        <v>391</v>
      </c>
      <c r="D228" t="s">
        <v>407</v>
      </c>
      <c r="E228" t="s">
        <v>131</v>
      </c>
      <c r="F228" t="s">
        <v>207</v>
      </c>
      <c r="G228" t="s">
        <v>208</v>
      </c>
    </row>
    <row r="229" spans="1:40">
      <c r="A229" s="26">
        <v>41509.891379247689</v>
      </c>
      <c r="B229" t="s">
        <v>128</v>
      </c>
      <c r="C229" t="s">
        <v>391</v>
      </c>
      <c r="D229" t="s">
        <v>408</v>
      </c>
      <c r="E229" t="s">
        <v>131</v>
      </c>
      <c r="F229" t="s">
        <v>141</v>
      </c>
      <c r="G229" t="s">
        <v>409</v>
      </c>
      <c r="H229" t="s">
        <v>410</v>
      </c>
    </row>
    <row r="230" spans="1:40">
      <c r="A230" s="26">
        <v>41509.891379247689</v>
      </c>
      <c r="B230" t="s">
        <v>128</v>
      </c>
      <c r="C230" t="s">
        <v>248</v>
      </c>
      <c r="D230" t="s">
        <v>411</v>
      </c>
      <c r="E230" t="s">
        <v>146</v>
      </c>
      <c r="F230" t="s">
        <v>147</v>
      </c>
      <c r="G230" t="s">
        <v>148</v>
      </c>
      <c r="H230" t="s">
        <v>166</v>
      </c>
      <c r="I230">
        <v>50</v>
      </c>
      <c r="J230" t="s">
        <v>152</v>
      </c>
      <c r="K230" t="s">
        <v>167</v>
      </c>
      <c r="L230">
        <v>50</v>
      </c>
      <c r="M230" t="s">
        <v>152</v>
      </c>
      <c r="N230" t="s">
        <v>168</v>
      </c>
      <c r="O230">
        <v>50</v>
      </c>
      <c r="P230" t="s">
        <v>152</v>
      </c>
    </row>
    <row r="231" spans="1:40">
      <c r="A231" s="26">
        <v>41509.891379247689</v>
      </c>
      <c r="B231" t="s">
        <v>128</v>
      </c>
      <c r="C231" t="s">
        <v>248</v>
      </c>
      <c r="D231" t="s">
        <v>412</v>
      </c>
      <c r="E231" t="s">
        <v>146</v>
      </c>
      <c r="F231" t="s">
        <v>147</v>
      </c>
      <c r="G231" t="s">
        <v>148</v>
      </c>
      <c r="H231" t="s">
        <v>170</v>
      </c>
      <c r="I231">
        <v>35</v>
      </c>
      <c r="J231" t="s">
        <v>152</v>
      </c>
      <c r="K231" t="s">
        <v>171</v>
      </c>
      <c r="L231">
        <v>5</v>
      </c>
      <c r="M231" t="s">
        <v>152</v>
      </c>
      <c r="N231" t="s">
        <v>172</v>
      </c>
      <c r="O231">
        <v>60</v>
      </c>
      <c r="P231" t="s">
        <v>152</v>
      </c>
    </row>
    <row r="232" spans="1:40">
      <c r="A232" s="26">
        <v>41509.891379247689</v>
      </c>
      <c r="B232" t="s">
        <v>128</v>
      </c>
      <c r="C232" t="s">
        <v>248</v>
      </c>
      <c r="D232" t="s">
        <v>413</v>
      </c>
      <c r="E232" t="s">
        <v>146</v>
      </c>
      <c r="F232" t="s">
        <v>147</v>
      </c>
      <c r="G232" t="s">
        <v>148</v>
      </c>
      <c r="H232" t="s">
        <v>174</v>
      </c>
      <c r="I232">
        <v>1</v>
      </c>
      <c r="J232" t="s">
        <v>152</v>
      </c>
    </row>
    <row r="233" spans="1:40">
      <c r="A233" s="26">
        <v>41509.891379247689</v>
      </c>
      <c r="B233" t="s">
        <v>128</v>
      </c>
      <c r="C233" t="s">
        <v>248</v>
      </c>
      <c r="D233" t="s">
        <v>414</v>
      </c>
      <c r="E233" t="s">
        <v>146</v>
      </c>
      <c r="F233" t="s">
        <v>147</v>
      </c>
      <c r="G233" t="s">
        <v>148</v>
      </c>
      <c r="H233" t="s">
        <v>176</v>
      </c>
      <c r="I233">
        <v>30</v>
      </c>
      <c r="J233" t="s">
        <v>152</v>
      </c>
      <c r="K233" t="s">
        <v>177</v>
      </c>
      <c r="L233">
        <v>30</v>
      </c>
      <c r="M233" t="s">
        <v>152</v>
      </c>
      <c r="N233" t="s">
        <v>178</v>
      </c>
      <c r="O233">
        <v>30</v>
      </c>
      <c r="P233" t="s">
        <v>152</v>
      </c>
      <c r="Q233" t="s">
        <v>179</v>
      </c>
      <c r="R233">
        <v>10</v>
      </c>
      <c r="S233" t="s">
        <v>152</v>
      </c>
      <c r="T233" t="s">
        <v>180</v>
      </c>
      <c r="U233">
        <v>20</v>
      </c>
      <c r="V233" t="s">
        <v>152</v>
      </c>
      <c r="W233" t="s">
        <v>181</v>
      </c>
      <c r="X233">
        <v>20</v>
      </c>
      <c r="Y233" t="s">
        <v>152</v>
      </c>
      <c r="Z233" t="s">
        <v>182</v>
      </c>
      <c r="AA233">
        <v>20</v>
      </c>
      <c r="AB233" t="s">
        <v>152</v>
      </c>
      <c r="AC233" t="s">
        <v>183</v>
      </c>
      <c r="AD233">
        <v>20</v>
      </c>
      <c r="AE233" t="s">
        <v>152</v>
      </c>
      <c r="AF233" t="s">
        <v>184</v>
      </c>
      <c r="AG233">
        <v>115200</v>
      </c>
      <c r="AH233" t="s">
        <v>152</v>
      </c>
      <c r="AI233" t="s">
        <v>185</v>
      </c>
      <c r="AJ233">
        <v>12000</v>
      </c>
      <c r="AK233" t="s">
        <v>152</v>
      </c>
      <c r="AL233" t="s">
        <v>186</v>
      </c>
      <c r="AM233">
        <v>30000</v>
      </c>
      <c r="AN233" t="s">
        <v>152</v>
      </c>
    </row>
    <row r="234" spans="1:40">
      <c r="A234" s="26">
        <v>41509.891379247689</v>
      </c>
      <c r="B234" t="s">
        <v>128</v>
      </c>
      <c r="C234" t="s">
        <v>248</v>
      </c>
      <c r="D234" t="s">
        <v>415</v>
      </c>
      <c r="E234" t="s">
        <v>146</v>
      </c>
      <c r="F234" t="s">
        <v>147</v>
      </c>
      <c r="G234" t="s">
        <v>148</v>
      </c>
      <c r="H234" t="s">
        <v>188</v>
      </c>
      <c r="I234">
        <v>60</v>
      </c>
      <c r="J234" t="s">
        <v>152</v>
      </c>
      <c r="K234" t="s">
        <v>189</v>
      </c>
      <c r="L234">
        <v>40</v>
      </c>
      <c r="M234" t="s">
        <v>152</v>
      </c>
      <c r="N234" t="s">
        <v>190</v>
      </c>
      <c r="O234">
        <v>50</v>
      </c>
      <c r="P234" t="s">
        <v>152</v>
      </c>
      <c r="Q234" t="s">
        <v>191</v>
      </c>
      <c r="R234">
        <v>40</v>
      </c>
      <c r="S234" t="s">
        <v>152</v>
      </c>
      <c r="T234" t="s">
        <v>192</v>
      </c>
      <c r="U234">
        <v>60</v>
      </c>
      <c r="V234" t="s">
        <v>152</v>
      </c>
      <c r="W234" t="s">
        <v>193</v>
      </c>
      <c r="X234">
        <v>50</v>
      </c>
      <c r="Y234" t="s">
        <v>152</v>
      </c>
      <c r="Z234" t="s">
        <v>194</v>
      </c>
      <c r="AA234">
        <v>50</v>
      </c>
      <c r="AB234" t="s">
        <v>152</v>
      </c>
      <c r="AC234" t="s">
        <v>195</v>
      </c>
      <c r="AD234">
        <v>35</v>
      </c>
      <c r="AE234" t="s">
        <v>152</v>
      </c>
      <c r="AF234" t="s">
        <v>196</v>
      </c>
      <c r="AG234">
        <v>8</v>
      </c>
      <c r="AH234" t="s">
        <v>152</v>
      </c>
      <c r="AI234" t="s">
        <v>197</v>
      </c>
      <c r="AJ234">
        <v>90</v>
      </c>
      <c r="AK234" t="s">
        <v>152</v>
      </c>
      <c r="AL234" t="s">
        <v>198</v>
      </c>
      <c r="AM234">
        <v>1</v>
      </c>
      <c r="AN234" t="s">
        <v>152</v>
      </c>
    </row>
    <row r="235" spans="1:40">
      <c r="A235" s="26">
        <v>41509.891379247689</v>
      </c>
      <c r="B235" t="s">
        <v>128</v>
      </c>
      <c r="C235" t="s">
        <v>248</v>
      </c>
      <c r="D235" t="s">
        <v>416</v>
      </c>
      <c r="E235" t="s">
        <v>146</v>
      </c>
      <c r="F235" t="s">
        <v>147</v>
      </c>
      <c r="G235" t="s">
        <v>148</v>
      </c>
      <c r="H235" t="s">
        <v>200</v>
      </c>
      <c r="I235">
        <v>33</v>
      </c>
      <c r="J235" t="s">
        <v>152</v>
      </c>
      <c r="K235" t="s">
        <v>201</v>
      </c>
      <c r="L235">
        <v>33</v>
      </c>
      <c r="M235" t="s">
        <v>152</v>
      </c>
      <c r="N235" t="s">
        <v>202</v>
      </c>
      <c r="O235">
        <v>34</v>
      </c>
      <c r="P235" t="s">
        <v>152</v>
      </c>
      <c r="Q235" t="s">
        <v>180</v>
      </c>
      <c r="R235">
        <v>20</v>
      </c>
      <c r="S235" t="s">
        <v>152</v>
      </c>
      <c r="T235" t="s">
        <v>181</v>
      </c>
      <c r="U235">
        <v>20</v>
      </c>
      <c r="V235" t="s">
        <v>152</v>
      </c>
      <c r="W235" t="s">
        <v>182</v>
      </c>
      <c r="X235">
        <v>20</v>
      </c>
      <c r="Y235" t="s">
        <v>152</v>
      </c>
      <c r="Z235" t="s">
        <v>203</v>
      </c>
      <c r="AA235">
        <v>20</v>
      </c>
      <c r="AB235" t="s">
        <v>152</v>
      </c>
      <c r="AC235" t="s">
        <v>204</v>
      </c>
      <c r="AD235">
        <v>20</v>
      </c>
      <c r="AE235" t="s">
        <v>152</v>
      </c>
      <c r="AF235" t="s">
        <v>205</v>
      </c>
      <c r="AG235">
        <v>20</v>
      </c>
      <c r="AH235" t="s">
        <v>152</v>
      </c>
      <c r="AI235" t="s">
        <v>184</v>
      </c>
      <c r="AJ235">
        <v>115200</v>
      </c>
      <c r="AK235" t="s">
        <v>152</v>
      </c>
      <c r="AL235" t="s">
        <v>185</v>
      </c>
      <c r="AM235">
        <v>12000</v>
      </c>
      <c r="AN235" t="s">
        <v>152</v>
      </c>
    </row>
    <row r="236" spans="1:40">
      <c r="A236" s="26">
        <v>41509.891379247689</v>
      </c>
      <c r="B236" t="s">
        <v>128</v>
      </c>
      <c r="C236" t="s">
        <v>248</v>
      </c>
      <c r="D236" t="s">
        <v>417</v>
      </c>
      <c r="E236" t="s">
        <v>131</v>
      </c>
      <c r="F236" t="s">
        <v>207</v>
      </c>
      <c r="G236" t="s">
        <v>208</v>
      </c>
    </row>
    <row r="237" spans="1:40">
      <c r="A237" s="26">
        <v>41509.891379247689</v>
      </c>
      <c r="B237" t="s">
        <v>128</v>
      </c>
      <c r="C237" t="s">
        <v>248</v>
      </c>
      <c r="D237" t="s">
        <v>418</v>
      </c>
      <c r="E237" t="s">
        <v>131</v>
      </c>
      <c r="F237" t="s">
        <v>419</v>
      </c>
      <c r="G237" t="s">
        <v>420</v>
      </c>
      <c r="H237" t="s">
        <v>421</v>
      </c>
    </row>
    <row r="238" spans="1:40">
      <c r="A238" s="26">
        <v>41509.891379270834</v>
      </c>
      <c r="B238" t="s">
        <v>136</v>
      </c>
      <c r="C238" t="s">
        <v>422</v>
      </c>
      <c r="D238" t="s">
        <v>138</v>
      </c>
    </row>
    <row r="239" spans="1:40">
      <c r="A239" s="26">
        <v>41509.891379270834</v>
      </c>
      <c r="B239" t="s">
        <v>123</v>
      </c>
      <c r="C239" t="s">
        <v>422</v>
      </c>
      <c r="D239" s="75" t="s">
        <v>139</v>
      </c>
    </row>
    <row r="240" spans="1:40">
      <c r="A240" s="26">
        <v>41509.89137928241</v>
      </c>
      <c r="B240" t="s">
        <v>128</v>
      </c>
      <c r="C240" t="s">
        <v>422</v>
      </c>
      <c r="D240" t="s">
        <v>423</v>
      </c>
    </row>
    <row r="241" spans="1:40">
      <c r="A241" s="26">
        <v>41509.89137928241</v>
      </c>
      <c r="B241" t="s">
        <v>128</v>
      </c>
      <c r="C241" t="s">
        <v>422</v>
      </c>
      <c r="D241" t="s">
        <v>424</v>
      </c>
      <c r="E241" t="s">
        <v>146</v>
      </c>
      <c r="F241" t="s">
        <v>147</v>
      </c>
      <c r="G241" t="s">
        <v>148</v>
      </c>
      <c r="H241" t="s">
        <v>149</v>
      </c>
      <c r="I241">
        <v>240000</v>
      </c>
      <c r="J241" t="s">
        <v>150</v>
      </c>
      <c r="K241">
        <v>240000</v>
      </c>
      <c r="L241" t="s">
        <v>151</v>
      </c>
      <c r="M241">
        <v>500</v>
      </c>
      <c r="N241" t="s">
        <v>152</v>
      </c>
      <c r="O241" t="s">
        <v>153</v>
      </c>
      <c r="P241">
        <v>300</v>
      </c>
      <c r="Q241" t="s">
        <v>152</v>
      </c>
    </row>
    <row r="242" spans="1:40">
      <c r="A242" s="26">
        <v>41509.89137928241</v>
      </c>
      <c r="B242" t="s">
        <v>128</v>
      </c>
      <c r="C242" t="s">
        <v>422</v>
      </c>
      <c r="D242" t="s">
        <v>425</v>
      </c>
      <c r="E242" t="s">
        <v>146</v>
      </c>
      <c r="F242" t="s">
        <v>147</v>
      </c>
      <c r="G242" t="s">
        <v>148</v>
      </c>
      <c r="H242" t="s">
        <v>155</v>
      </c>
      <c r="I242">
        <v>49</v>
      </c>
      <c r="J242" t="s">
        <v>152</v>
      </c>
      <c r="K242" t="s">
        <v>156</v>
      </c>
      <c r="L242">
        <v>130</v>
      </c>
      <c r="M242" t="s">
        <v>152</v>
      </c>
      <c r="N242" t="s">
        <v>157</v>
      </c>
      <c r="O242">
        <v>180</v>
      </c>
      <c r="P242" t="s">
        <v>152</v>
      </c>
      <c r="Q242" t="s">
        <v>158</v>
      </c>
      <c r="R242">
        <v>140</v>
      </c>
      <c r="S242" t="s">
        <v>152</v>
      </c>
      <c r="T242" t="s">
        <v>159</v>
      </c>
      <c r="U242">
        <v>80</v>
      </c>
      <c r="V242" t="s">
        <v>152</v>
      </c>
      <c r="W242" t="s">
        <v>160</v>
      </c>
      <c r="X242">
        <v>101</v>
      </c>
      <c r="Y242" t="s">
        <v>152</v>
      </c>
      <c r="Z242" t="s">
        <v>161</v>
      </c>
      <c r="AA242">
        <v>190</v>
      </c>
      <c r="AB242" t="s">
        <v>152</v>
      </c>
      <c r="AC242" t="s">
        <v>162</v>
      </c>
      <c r="AD242">
        <v>20</v>
      </c>
      <c r="AE242" t="s">
        <v>152</v>
      </c>
    </row>
    <row r="243" spans="1:40">
      <c r="A243" s="26">
        <v>41509.89137928241</v>
      </c>
      <c r="B243" t="s">
        <v>128</v>
      </c>
      <c r="C243" t="s">
        <v>422</v>
      </c>
      <c r="D243" t="s">
        <v>426</v>
      </c>
    </row>
    <row r="244" spans="1:40">
      <c r="A244" s="26">
        <v>41509.89137928241</v>
      </c>
      <c r="B244" t="s">
        <v>128</v>
      </c>
      <c r="C244" t="s">
        <v>422</v>
      </c>
      <c r="D244" t="s">
        <v>427</v>
      </c>
      <c r="E244" t="s">
        <v>146</v>
      </c>
      <c r="F244" t="s">
        <v>147</v>
      </c>
      <c r="G244" t="s">
        <v>148</v>
      </c>
      <c r="H244" t="s">
        <v>166</v>
      </c>
      <c r="I244">
        <v>50</v>
      </c>
      <c r="J244" t="s">
        <v>152</v>
      </c>
      <c r="K244" t="s">
        <v>167</v>
      </c>
      <c r="L244">
        <v>50</v>
      </c>
      <c r="M244" t="s">
        <v>152</v>
      </c>
      <c r="N244" t="s">
        <v>168</v>
      </c>
      <c r="O244">
        <v>50</v>
      </c>
      <c r="P244" t="s">
        <v>152</v>
      </c>
    </row>
    <row r="245" spans="1:40">
      <c r="A245" s="26">
        <v>41509.89137928241</v>
      </c>
      <c r="B245" t="s">
        <v>128</v>
      </c>
      <c r="C245" t="s">
        <v>422</v>
      </c>
      <c r="D245" t="s">
        <v>428</v>
      </c>
      <c r="E245" t="s">
        <v>146</v>
      </c>
      <c r="F245" t="s">
        <v>147</v>
      </c>
      <c r="G245" t="s">
        <v>148</v>
      </c>
      <c r="H245" t="s">
        <v>170</v>
      </c>
      <c r="I245">
        <v>35</v>
      </c>
      <c r="J245" t="s">
        <v>152</v>
      </c>
      <c r="K245" t="s">
        <v>171</v>
      </c>
      <c r="L245">
        <v>5</v>
      </c>
      <c r="M245" t="s">
        <v>152</v>
      </c>
      <c r="N245" t="s">
        <v>172</v>
      </c>
      <c r="O245">
        <v>60</v>
      </c>
      <c r="P245" t="s">
        <v>152</v>
      </c>
    </row>
    <row r="246" spans="1:40">
      <c r="A246" s="26">
        <v>41509.89137928241</v>
      </c>
      <c r="B246" t="s">
        <v>128</v>
      </c>
      <c r="C246" t="s">
        <v>422</v>
      </c>
      <c r="D246" t="s">
        <v>429</v>
      </c>
      <c r="E246" t="s">
        <v>146</v>
      </c>
      <c r="F246" t="s">
        <v>147</v>
      </c>
      <c r="G246" t="s">
        <v>148</v>
      </c>
      <c r="H246" t="s">
        <v>174</v>
      </c>
      <c r="I246">
        <v>1</v>
      </c>
      <c r="J246" t="s">
        <v>152</v>
      </c>
    </row>
    <row r="247" spans="1:40">
      <c r="A247" s="26">
        <v>41509.89137928241</v>
      </c>
      <c r="B247" t="s">
        <v>128</v>
      </c>
      <c r="C247" t="s">
        <v>422</v>
      </c>
      <c r="D247" t="s">
        <v>430</v>
      </c>
      <c r="E247" t="s">
        <v>146</v>
      </c>
      <c r="F247" t="s">
        <v>147</v>
      </c>
      <c r="G247" t="s">
        <v>148</v>
      </c>
      <c r="H247" t="s">
        <v>176</v>
      </c>
      <c r="I247">
        <v>30</v>
      </c>
      <c r="J247" t="s">
        <v>152</v>
      </c>
      <c r="K247" t="s">
        <v>177</v>
      </c>
      <c r="L247">
        <v>30</v>
      </c>
      <c r="M247" t="s">
        <v>152</v>
      </c>
      <c r="N247" t="s">
        <v>178</v>
      </c>
      <c r="O247">
        <v>30</v>
      </c>
      <c r="P247" t="s">
        <v>152</v>
      </c>
      <c r="Q247" t="s">
        <v>179</v>
      </c>
      <c r="R247">
        <v>10</v>
      </c>
      <c r="S247" t="s">
        <v>152</v>
      </c>
      <c r="T247" t="s">
        <v>180</v>
      </c>
      <c r="U247">
        <v>20</v>
      </c>
      <c r="V247" t="s">
        <v>152</v>
      </c>
      <c r="W247" t="s">
        <v>181</v>
      </c>
      <c r="X247">
        <v>20</v>
      </c>
      <c r="Y247" t="s">
        <v>152</v>
      </c>
      <c r="Z247" t="s">
        <v>182</v>
      </c>
      <c r="AA247">
        <v>20</v>
      </c>
      <c r="AB247" t="s">
        <v>152</v>
      </c>
      <c r="AC247" t="s">
        <v>183</v>
      </c>
      <c r="AD247">
        <v>20</v>
      </c>
      <c r="AE247" t="s">
        <v>152</v>
      </c>
      <c r="AF247" t="s">
        <v>184</v>
      </c>
      <c r="AG247">
        <v>115200</v>
      </c>
      <c r="AH247" t="s">
        <v>152</v>
      </c>
      <c r="AI247" t="s">
        <v>185</v>
      </c>
      <c r="AJ247">
        <v>12000</v>
      </c>
      <c r="AK247" t="s">
        <v>152</v>
      </c>
      <c r="AL247" t="s">
        <v>186</v>
      </c>
      <c r="AM247">
        <v>30000</v>
      </c>
      <c r="AN247" t="s">
        <v>152</v>
      </c>
    </row>
    <row r="248" spans="1:40">
      <c r="A248" s="26">
        <v>41509.89137928241</v>
      </c>
      <c r="B248" t="s">
        <v>128</v>
      </c>
      <c r="C248" t="s">
        <v>422</v>
      </c>
      <c r="D248" t="s">
        <v>431</v>
      </c>
      <c r="E248" t="s">
        <v>146</v>
      </c>
      <c r="F248" t="s">
        <v>147</v>
      </c>
      <c r="G248" t="s">
        <v>148</v>
      </c>
      <c r="H248" t="s">
        <v>188</v>
      </c>
      <c r="I248">
        <v>60</v>
      </c>
      <c r="J248" t="s">
        <v>152</v>
      </c>
      <c r="K248" t="s">
        <v>189</v>
      </c>
      <c r="L248">
        <v>40</v>
      </c>
      <c r="M248" t="s">
        <v>152</v>
      </c>
      <c r="N248" t="s">
        <v>190</v>
      </c>
      <c r="O248">
        <v>50</v>
      </c>
      <c r="P248" t="s">
        <v>152</v>
      </c>
      <c r="Q248" t="s">
        <v>191</v>
      </c>
      <c r="R248">
        <v>40</v>
      </c>
      <c r="S248" t="s">
        <v>152</v>
      </c>
      <c r="T248" t="s">
        <v>192</v>
      </c>
      <c r="U248">
        <v>60</v>
      </c>
      <c r="V248" t="s">
        <v>152</v>
      </c>
      <c r="W248" t="s">
        <v>193</v>
      </c>
      <c r="X248">
        <v>50</v>
      </c>
      <c r="Y248" t="s">
        <v>152</v>
      </c>
      <c r="Z248" t="s">
        <v>194</v>
      </c>
      <c r="AA248">
        <v>50</v>
      </c>
      <c r="AB248" t="s">
        <v>152</v>
      </c>
      <c r="AC248" t="s">
        <v>195</v>
      </c>
      <c r="AD248">
        <v>35</v>
      </c>
      <c r="AE248" t="s">
        <v>152</v>
      </c>
      <c r="AF248" t="s">
        <v>196</v>
      </c>
      <c r="AG248">
        <v>8</v>
      </c>
      <c r="AH248" t="s">
        <v>152</v>
      </c>
      <c r="AI248" t="s">
        <v>197</v>
      </c>
      <c r="AJ248">
        <v>90</v>
      </c>
      <c r="AK248" t="s">
        <v>152</v>
      </c>
      <c r="AL248" t="s">
        <v>198</v>
      </c>
      <c r="AM248">
        <v>1</v>
      </c>
      <c r="AN248" t="s">
        <v>152</v>
      </c>
    </row>
    <row r="249" spans="1:40">
      <c r="A249" s="26">
        <v>41509.89137928241</v>
      </c>
      <c r="B249" t="s">
        <v>128</v>
      </c>
      <c r="C249" t="s">
        <v>422</v>
      </c>
      <c r="D249" t="s">
        <v>432</v>
      </c>
      <c r="E249" t="s">
        <v>146</v>
      </c>
      <c r="F249" t="s">
        <v>147</v>
      </c>
      <c r="G249" t="s">
        <v>148</v>
      </c>
      <c r="H249" t="s">
        <v>200</v>
      </c>
      <c r="I249">
        <v>33</v>
      </c>
      <c r="J249" t="s">
        <v>152</v>
      </c>
      <c r="K249" t="s">
        <v>201</v>
      </c>
      <c r="L249">
        <v>33</v>
      </c>
      <c r="M249" t="s">
        <v>152</v>
      </c>
      <c r="N249" t="s">
        <v>202</v>
      </c>
      <c r="O249">
        <v>34</v>
      </c>
      <c r="P249" t="s">
        <v>152</v>
      </c>
      <c r="Q249" t="s">
        <v>180</v>
      </c>
      <c r="R249">
        <v>20</v>
      </c>
      <c r="S249" t="s">
        <v>152</v>
      </c>
      <c r="T249" t="s">
        <v>181</v>
      </c>
      <c r="U249">
        <v>20</v>
      </c>
      <c r="V249" t="s">
        <v>152</v>
      </c>
      <c r="W249" t="s">
        <v>182</v>
      </c>
      <c r="X249">
        <v>20</v>
      </c>
      <c r="Y249" t="s">
        <v>152</v>
      </c>
      <c r="Z249" t="s">
        <v>203</v>
      </c>
      <c r="AA249">
        <v>20</v>
      </c>
      <c r="AB249" t="s">
        <v>152</v>
      </c>
      <c r="AC249" t="s">
        <v>204</v>
      </c>
      <c r="AD249">
        <v>20</v>
      </c>
      <c r="AE249" t="s">
        <v>152</v>
      </c>
      <c r="AF249" t="s">
        <v>205</v>
      </c>
      <c r="AG249">
        <v>20</v>
      </c>
      <c r="AH249" t="s">
        <v>152</v>
      </c>
      <c r="AI249" t="s">
        <v>184</v>
      </c>
      <c r="AJ249">
        <v>115200</v>
      </c>
      <c r="AK249" t="s">
        <v>152</v>
      </c>
      <c r="AL249" t="s">
        <v>185</v>
      </c>
      <c r="AM249">
        <v>12000</v>
      </c>
      <c r="AN249" t="s">
        <v>152</v>
      </c>
    </row>
    <row r="250" spans="1:40">
      <c r="A250" s="26">
        <v>41509.89137928241</v>
      </c>
      <c r="B250" t="s">
        <v>128</v>
      </c>
      <c r="C250" t="s">
        <v>422</v>
      </c>
      <c r="D250" t="s">
        <v>433</v>
      </c>
      <c r="E250" t="s">
        <v>131</v>
      </c>
      <c r="F250" t="s">
        <v>207</v>
      </c>
      <c r="G250" t="s">
        <v>208</v>
      </c>
    </row>
    <row r="251" spans="1:40">
      <c r="A251" s="26">
        <v>41509.89137928241</v>
      </c>
      <c r="B251" t="s">
        <v>128</v>
      </c>
      <c r="C251" t="s">
        <v>422</v>
      </c>
      <c r="D251" t="s">
        <v>434</v>
      </c>
      <c r="E251" t="s">
        <v>131</v>
      </c>
      <c r="F251" t="s">
        <v>435</v>
      </c>
      <c r="G251" t="s">
        <v>436</v>
      </c>
      <c r="H251" t="s">
        <v>437</v>
      </c>
    </row>
    <row r="252" spans="1:40">
      <c r="A252" s="26">
        <v>41509.891379293978</v>
      </c>
      <c r="B252" t="s">
        <v>128</v>
      </c>
      <c r="C252" t="s">
        <v>355</v>
      </c>
      <c r="D252" t="s">
        <v>438</v>
      </c>
      <c r="E252" t="s">
        <v>131</v>
      </c>
      <c r="F252" t="s">
        <v>439</v>
      </c>
      <c r="G252" t="s">
        <v>440</v>
      </c>
      <c r="H252" t="s">
        <v>441</v>
      </c>
    </row>
    <row r="253" spans="1:40">
      <c r="A253" s="26">
        <v>41509.891379293978</v>
      </c>
      <c r="B253" t="s">
        <v>128</v>
      </c>
      <c r="C253" t="s">
        <v>355</v>
      </c>
      <c r="D253" t="s">
        <v>442</v>
      </c>
    </row>
    <row r="254" spans="1:40">
      <c r="A254" s="26">
        <v>41509.891379305554</v>
      </c>
      <c r="B254" t="s">
        <v>128</v>
      </c>
      <c r="C254" t="s">
        <v>391</v>
      </c>
      <c r="D254" t="s">
        <v>443</v>
      </c>
    </row>
    <row r="255" spans="1:40">
      <c r="A255" s="26">
        <v>41509.891379305554</v>
      </c>
      <c r="B255" t="s">
        <v>128</v>
      </c>
      <c r="C255" t="s">
        <v>391</v>
      </c>
      <c r="D255" t="s">
        <v>444</v>
      </c>
      <c r="E255" t="s">
        <v>146</v>
      </c>
      <c r="F255" t="s">
        <v>147</v>
      </c>
      <c r="G255" t="s">
        <v>148</v>
      </c>
      <c r="H255" t="s">
        <v>149</v>
      </c>
      <c r="I255">
        <v>240000</v>
      </c>
      <c r="J255" t="s">
        <v>150</v>
      </c>
      <c r="K255">
        <v>240000</v>
      </c>
      <c r="L255" t="s">
        <v>151</v>
      </c>
      <c r="M255">
        <v>500</v>
      </c>
      <c r="N255" t="s">
        <v>152</v>
      </c>
      <c r="O255" t="s">
        <v>153</v>
      </c>
      <c r="P255">
        <v>300</v>
      </c>
      <c r="Q255" t="s">
        <v>152</v>
      </c>
    </row>
    <row r="256" spans="1:40">
      <c r="A256" s="26">
        <v>41509.891379305554</v>
      </c>
      <c r="B256" t="s">
        <v>128</v>
      </c>
      <c r="C256" t="s">
        <v>391</v>
      </c>
      <c r="D256" t="s">
        <v>445</v>
      </c>
      <c r="E256" t="s">
        <v>146</v>
      </c>
      <c r="F256" t="s">
        <v>147</v>
      </c>
      <c r="G256" t="s">
        <v>148</v>
      </c>
      <c r="H256" t="s">
        <v>155</v>
      </c>
      <c r="I256">
        <v>49</v>
      </c>
      <c r="J256" t="s">
        <v>152</v>
      </c>
      <c r="K256" t="s">
        <v>156</v>
      </c>
      <c r="L256">
        <v>130</v>
      </c>
      <c r="M256" t="s">
        <v>152</v>
      </c>
      <c r="N256" t="s">
        <v>157</v>
      </c>
      <c r="O256">
        <v>180</v>
      </c>
      <c r="P256" t="s">
        <v>152</v>
      </c>
      <c r="Q256" t="s">
        <v>158</v>
      </c>
      <c r="R256">
        <v>140</v>
      </c>
      <c r="S256" t="s">
        <v>152</v>
      </c>
      <c r="T256" t="s">
        <v>159</v>
      </c>
      <c r="U256">
        <v>80</v>
      </c>
      <c r="V256" t="s">
        <v>152</v>
      </c>
      <c r="W256" t="s">
        <v>160</v>
      </c>
      <c r="X256">
        <v>101</v>
      </c>
      <c r="Y256" t="s">
        <v>152</v>
      </c>
      <c r="Z256" t="s">
        <v>161</v>
      </c>
      <c r="AA256">
        <v>190</v>
      </c>
      <c r="AB256" t="s">
        <v>152</v>
      </c>
      <c r="AC256" t="s">
        <v>162</v>
      </c>
      <c r="AD256">
        <v>20</v>
      </c>
      <c r="AE256" t="s">
        <v>152</v>
      </c>
    </row>
    <row r="257" spans="1:40">
      <c r="A257" s="26">
        <v>41509.891379305554</v>
      </c>
      <c r="B257" t="s">
        <v>128</v>
      </c>
      <c r="C257" t="s">
        <v>391</v>
      </c>
      <c r="D257" t="s">
        <v>446</v>
      </c>
    </row>
    <row r="258" spans="1:40">
      <c r="A258" s="26">
        <v>41509.891379305554</v>
      </c>
      <c r="B258" t="s">
        <v>128</v>
      </c>
      <c r="C258" t="s">
        <v>391</v>
      </c>
      <c r="D258" t="s">
        <v>447</v>
      </c>
      <c r="E258" t="s">
        <v>146</v>
      </c>
      <c r="F258" t="s">
        <v>147</v>
      </c>
      <c r="G258" t="s">
        <v>148</v>
      </c>
      <c r="H258" t="s">
        <v>166</v>
      </c>
      <c r="I258">
        <v>50</v>
      </c>
      <c r="J258" t="s">
        <v>152</v>
      </c>
      <c r="K258" t="s">
        <v>167</v>
      </c>
      <c r="L258">
        <v>50</v>
      </c>
      <c r="M258" t="s">
        <v>152</v>
      </c>
      <c r="N258" t="s">
        <v>168</v>
      </c>
      <c r="O258">
        <v>50</v>
      </c>
      <c r="P258" t="s">
        <v>152</v>
      </c>
    </row>
    <row r="259" spans="1:40">
      <c r="A259" s="26">
        <v>41509.891379305554</v>
      </c>
      <c r="B259" t="s">
        <v>128</v>
      </c>
      <c r="C259" t="s">
        <v>391</v>
      </c>
      <c r="D259" t="s">
        <v>448</v>
      </c>
      <c r="E259" t="s">
        <v>146</v>
      </c>
      <c r="F259" t="s">
        <v>147</v>
      </c>
      <c r="G259" t="s">
        <v>148</v>
      </c>
      <c r="H259" t="s">
        <v>170</v>
      </c>
      <c r="I259">
        <v>35</v>
      </c>
      <c r="J259" t="s">
        <v>152</v>
      </c>
      <c r="K259" t="s">
        <v>171</v>
      </c>
      <c r="L259">
        <v>5</v>
      </c>
      <c r="M259" t="s">
        <v>152</v>
      </c>
      <c r="N259" t="s">
        <v>172</v>
      </c>
      <c r="O259">
        <v>60</v>
      </c>
      <c r="P259" t="s">
        <v>152</v>
      </c>
    </row>
    <row r="260" spans="1:40">
      <c r="A260" s="26">
        <v>41509.891379305554</v>
      </c>
      <c r="B260" t="s">
        <v>128</v>
      </c>
      <c r="C260" t="s">
        <v>391</v>
      </c>
      <c r="D260" t="s">
        <v>449</v>
      </c>
      <c r="E260" t="s">
        <v>146</v>
      </c>
      <c r="F260" t="s">
        <v>147</v>
      </c>
      <c r="G260" t="s">
        <v>148</v>
      </c>
      <c r="H260" t="s">
        <v>174</v>
      </c>
      <c r="I260">
        <v>1</v>
      </c>
      <c r="J260" t="s">
        <v>152</v>
      </c>
    </row>
    <row r="261" spans="1:40">
      <c r="A261" s="26">
        <v>41509.891379305554</v>
      </c>
      <c r="B261" t="s">
        <v>128</v>
      </c>
      <c r="C261" t="s">
        <v>391</v>
      </c>
      <c r="D261" t="s">
        <v>450</v>
      </c>
      <c r="E261" t="s">
        <v>146</v>
      </c>
      <c r="F261" t="s">
        <v>147</v>
      </c>
      <c r="G261" t="s">
        <v>148</v>
      </c>
      <c r="H261" t="s">
        <v>176</v>
      </c>
      <c r="I261">
        <v>30</v>
      </c>
      <c r="J261" t="s">
        <v>152</v>
      </c>
      <c r="K261" t="s">
        <v>177</v>
      </c>
      <c r="L261">
        <v>30</v>
      </c>
      <c r="M261" t="s">
        <v>152</v>
      </c>
      <c r="N261" t="s">
        <v>178</v>
      </c>
      <c r="O261">
        <v>30</v>
      </c>
      <c r="P261" t="s">
        <v>152</v>
      </c>
      <c r="Q261" t="s">
        <v>179</v>
      </c>
      <c r="R261">
        <v>10</v>
      </c>
      <c r="S261" t="s">
        <v>152</v>
      </c>
      <c r="T261" t="s">
        <v>180</v>
      </c>
      <c r="U261">
        <v>20</v>
      </c>
      <c r="V261" t="s">
        <v>152</v>
      </c>
      <c r="W261" t="s">
        <v>181</v>
      </c>
      <c r="X261">
        <v>20</v>
      </c>
      <c r="Y261" t="s">
        <v>152</v>
      </c>
      <c r="Z261" t="s">
        <v>182</v>
      </c>
      <c r="AA261">
        <v>20</v>
      </c>
      <c r="AB261" t="s">
        <v>152</v>
      </c>
      <c r="AC261" t="s">
        <v>183</v>
      </c>
      <c r="AD261">
        <v>20</v>
      </c>
      <c r="AE261" t="s">
        <v>152</v>
      </c>
      <c r="AF261" t="s">
        <v>184</v>
      </c>
      <c r="AG261">
        <v>115200</v>
      </c>
      <c r="AH261" t="s">
        <v>152</v>
      </c>
      <c r="AI261" t="s">
        <v>185</v>
      </c>
      <c r="AJ261">
        <v>12000</v>
      </c>
      <c r="AK261" t="s">
        <v>152</v>
      </c>
      <c r="AL261" t="s">
        <v>186</v>
      </c>
      <c r="AM261">
        <v>30000</v>
      </c>
      <c r="AN261" t="s">
        <v>152</v>
      </c>
    </row>
    <row r="262" spans="1:40">
      <c r="A262" s="26">
        <v>41509.891379305554</v>
      </c>
      <c r="B262" t="s">
        <v>128</v>
      </c>
      <c r="C262" t="s">
        <v>391</v>
      </c>
      <c r="D262" t="s">
        <v>451</v>
      </c>
      <c r="E262" t="s">
        <v>146</v>
      </c>
      <c r="F262" t="s">
        <v>147</v>
      </c>
      <c r="G262" t="s">
        <v>148</v>
      </c>
      <c r="H262" t="s">
        <v>188</v>
      </c>
      <c r="I262">
        <v>60</v>
      </c>
      <c r="J262" t="s">
        <v>152</v>
      </c>
      <c r="K262" t="s">
        <v>189</v>
      </c>
      <c r="L262">
        <v>40</v>
      </c>
      <c r="M262" t="s">
        <v>152</v>
      </c>
      <c r="N262" t="s">
        <v>190</v>
      </c>
      <c r="O262">
        <v>50</v>
      </c>
      <c r="P262" t="s">
        <v>152</v>
      </c>
      <c r="Q262" t="s">
        <v>191</v>
      </c>
      <c r="R262">
        <v>40</v>
      </c>
      <c r="S262" t="s">
        <v>152</v>
      </c>
      <c r="T262" t="s">
        <v>192</v>
      </c>
      <c r="U262">
        <v>60</v>
      </c>
      <c r="V262" t="s">
        <v>152</v>
      </c>
      <c r="W262" t="s">
        <v>193</v>
      </c>
      <c r="X262">
        <v>50</v>
      </c>
      <c r="Y262" t="s">
        <v>152</v>
      </c>
      <c r="Z262" t="s">
        <v>194</v>
      </c>
      <c r="AA262">
        <v>50</v>
      </c>
      <c r="AB262" t="s">
        <v>152</v>
      </c>
      <c r="AC262" t="s">
        <v>195</v>
      </c>
      <c r="AD262">
        <v>35</v>
      </c>
      <c r="AE262" t="s">
        <v>152</v>
      </c>
      <c r="AF262" t="s">
        <v>196</v>
      </c>
      <c r="AG262">
        <v>8</v>
      </c>
      <c r="AH262" t="s">
        <v>152</v>
      </c>
      <c r="AI262" t="s">
        <v>197</v>
      </c>
      <c r="AJ262">
        <v>90</v>
      </c>
      <c r="AK262" t="s">
        <v>152</v>
      </c>
      <c r="AL262" t="s">
        <v>198</v>
      </c>
      <c r="AM262">
        <v>1</v>
      </c>
      <c r="AN262" t="s">
        <v>152</v>
      </c>
    </row>
    <row r="263" spans="1:40">
      <c r="A263" s="26">
        <v>41509.891379305554</v>
      </c>
      <c r="B263" t="s">
        <v>128</v>
      </c>
      <c r="C263" t="s">
        <v>391</v>
      </c>
      <c r="D263" t="s">
        <v>452</v>
      </c>
      <c r="E263" t="s">
        <v>146</v>
      </c>
      <c r="F263" t="s">
        <v>147</v>
      </c>
      <c r="G263" t="s">
        <v>148</v>
      </c>
      <c r="H263" t="s">
        <v>200</v>
      </c>
      <c r="I263">
        <v>33</v>
      </c>
      <c r="J263" t="s">
        <v>152</v>
      </c>
      <c r="K263" t="s">
        <v>201</v>
      </c>
      <c r="L263">
        <v>33</v>
      </c>
      <c r="M263" t="s">
        <v>152</v>
      </c>
      <c r="N263" t="s">
        <v>202</v>
      </c>
      <c r="O263">
        <v>34</v>
      </c>
      <c r="P263" t="s">
        <v>152</v>
      </c>
      <c r="Q263" t="s">
        <v>180</v>
      </c>
      <c r="R263">
        <v>20</v>
      </c>
      <c r="S263" t="s">
        <v>152</v>
      </c>
      <c r="T263" t="s">
        <v>181</v>
      </c>
      <c r="U263">
        <v>20</v>
      </c>
      <c r="V263" t="s">
        <v>152</v>
      </c>
      <c r="W263" t="s">
        <v>182</v>
      </c>
      <c r="X263">
        <v>20</v>
      </c>
      <c r="Y263" t="s">
        <v>152</v>
      </c>
      <c r="Z263" t="s">
        <v>203</v>
      </c>
      <c r="AA263">
        <v>20</v>
      </c>
      <c r="AB263" t="s">
        <v>152</v>
      </c>
      <c r="AC263" t="s">
        <v>204</v>
      </c>
      <c r="AD263">
        <v>20</v>
      </c>
      <c r="AE263" t="s">
        <v>152</v>
      </c>
      <c r="AF263" t="s">
        <v>205</v>
      </c>
      <c r="AG263">
        <v>20</v>
      </c>
      <c r="AH263" t="s">
        <v>152</v>
      </c>
      <c r="AI263" t="s">
        <v>184</v>
      </c>
      <c r="AJ263">
        <v>115200</v>
      </c>
      <c r="AK263" t="s">
        <v>152</v>
      </c>
      <c r="AL263" t="s">
        <v>185</v>
      </c>
      <c r="AM263">
        <v>12000</v>
      </c>
      <c r="AN263" t="s">
        <v>152</v>
      </c>
    </row>
    <row r="264" spans="1:40">
      <c r="A264" s="26">
        <v>41509.891379305554</v>
      </c>
      <c r="B264" t="s">
        <v>128</v>
      </c>
      <c r="C264" t="s">
        <v>391</v>
      </c>
      <c r="D264" t="s">
        <v>453</v>
      </c>
      <c r="E264" t="s">
        <v>131</v>
      </c>
      <c r="F264" t="s">
        <v>207</v>
      </c>
      <c r="G264" t="s">
        <v>208</v>
      </c>
    </row>
    <row r="265" spans="1:40">
      <c r="A265" s="26">
        <v>41509.891379305554</v>
      </c>
      <c r="B265" t="s">
        <v>128</v>
      </c>
      <c r="C265" t="s">
        <v>391</v>
      </c>
      <c r="D265" t="s">
        <v>454</v>
      </c>
      <c r="E265" t="s">
        <v>131</v>
      </c>
      <c r="F265" t="s">
        <v>388</v>
      </c>
      <c r="G265" t="s">
        <v>455</v>
      </c>
      <c r="H265" t="s">
        <v>456</v>
      </c>
    </row>
    <row r="266" spans="1:40">
      <c r="A266" s="26">
        <v>41509.891379305554</v>
      </c>
      <c r="B266" t="s">
        <v>128</v>
      </c>
      <c r="C266" t="s">
        <v>354</v>
      </c>
      <c r="D266" t="s">
        <v>457</v>
      </c>
    </row>
    <row r="267" spans="1:40">
      <c r="A267" s="26">
        <v>41509.891379305554</v>
      </c>
      <c r="B267" t="s">
        <v>128</v>
      </c>
      <c r="C267" t="s">
        <v>354</v>
      </c>
      <c r="D267" t="s">
        <v>458</v>
      </c>
      <c r="E267" t="s">
        <v>146</v>
      </c>
      <c r="F267" t="s">
        <v>147</v>
      </c>
      <c r="G267" t="s">
        <v>148</v>
      </c>
      <c r="H267" t="s">
        <v>149</v>
      </c>
      <c r="I267">
        <v>240000</v>
      </c>
      <c r="J267" t="s">
        <v>150</v>
      </c>
      <c r="K267">
        <v>240000</v>
      </c>
      <c r="L267" t="s">
        <v>151</v>
      </c>
      <c r="M267">
        <v>500</v>
      </c>
      <c r="N267" t="s">
        <v>152</v>
      </c>
      <c r="O267" t="s">
        <v>153</v>
      </c>
      <c r="P267">
        <v>300</v>
      </c>
      <c r="Q267" t="s">
        <v>152</v>
      </c>
    </row>
    <row r="268" spans="1:40">
      <c r="A268" s="26">
        <v>41509.891379305554</v>
      </c>
      <c r="B268" t="s">
        <v>128</v>
      </c>
      <c r="C268" t="s">
        <v>354</v>
      </c>
      <c r="D268" t="s">
        <v>459</v>
      </c>
      <c r="E268" t="s">
        <v>146</v>
      </c>
      <c r="F268" t="s">
        <v>147</v>
      </c>
      <c r="G268" t="s">
        <v>148</v>
      </c>
      <c r="H268" t="s">
        <v>155</v>
      </c>
      <c r="I268">
        <v>49</v>
      </c>
      <c r="J268" t="s">
        <v>152</v>
      </c>
      <c r="K268" t="s">
        <v>156</v>
      </c>
      <c r="L268">
        <v>130</v>
      </c>
      <c r="M268" t="s">
        <v>152</v>
      </c>
      <c r="N268" t="s">
        <v>157</v>
      </c>
      <c r="O268">
        <v>180</v>
      </c>
      <c r="P268" t="s">
        <v>152</v>
      </c>
      <c r="Q268" t="s">
        <v>158</v>
      </c>
      <c r="R268">
        <v>140</v>
      </c>
      <c r="S268" t="s">
        <v>152</v>
      </c>
      <c r="T268" t="s">
        <v>159</v>
      </c>
      <c r="U268">
        <v>80</v>
      </c>
      <c r="V268" t="s">
        <v>152</v>
      </c>
      <c r="W268" t="s">
        <v>160</v>
      </c>
      <c r="X268">
        <v>101</v>
      </c>
      <c r="Y268" t="s">
        <v>152</v>
      </c>
      <c r="Z268" t="s">
        <v>161</v>
      </c>
      <c r="AA268">
        <v>190</v>
      </c>
      <c r="AB268" t="s">
        <v>152</v>
      </c>
      <c r="AC268" t="s">
        <v>162</v>
      </c>
      <c r="AD268">
        <v>20</v>
      </c>
      <c r="AE268" t="s">
        <v>152</v>
      </c>
    </row>
    <row r="269" spans="1:40">
      <c r="A269" s="26">
        <v>41509.891379305554</v>
      </c>
      <c r="B269" t="s">
        <v>128</v>
      </c>
      <c r="C269" t="s">
        <v>354</v>
      </c>
      <c r="D269" t="s">
        <v>460</v>
      </c>
    </row>
    <row r="270" spans="1:40">
      <c r="A270" s="26">
        <v>41509.891379305554</v>
      </c>
      <c r="B270" t="s">
        <v>128</v>
      </c>
      <c r="C270" t="s">
        <v>354</v>
      </c>
      <c r="D270" t="s">
        <v>461</v>
      </c>
      <c r="E270" t="s">
        <v>146</v>
      </c>
      <c r="F270" t="s">
        <v>147</v>
      </c>
      <c r="G270" t="s">
        <v>148</v>
      </c>
      <c r="H270" t="s">
        <v>166</v>
      </c>
      <c r="I270">
        <v>50</v>
      </c>
      <c r="J270" t="s">
        <v>152</v>
      </c>
      <c r="K270" t="s">
        <v>167</v>
      </c>
      <c r="L270">
        <v>50</v>
      </c>
      <c r="M270" t="s">
        <v>152</v>
      </c>
      <c r="N270" t="s">
        <v>168</v>
      </c>
      <c r="O270">
        <v>50</v>
      </c>
      <c r="P270" t="s">
        <v>152</v>
      </c>
    </row>
    <row r="271" spans="1:40">
      <c r="A271" s="26">
        <v>41509.891379305554</v>
      </c>
      <c r="B271" t="s">
        <v>128</v>
      </c>
      <c r="C271" t="s">
        <v>354</v>
      </c>
      <c r="D271" t="s">
        <v>462</v>
      </c>
      <c r="E271" t="s">
        <v>146</v>
      </c>
      <c r="F271" t="s">
        <v>147</v>
      </c>
      <c r="G271" t="s">
        <v>148</v>
      </c>
      <c r="H271" t="s">
        <v>170</v>
      </c>
      <c r="I271">
        <v>35</v>
      </c>
      <c r="J271" t="s">
        <v>152</v>
      </c>
      <c r="K271" t="s">
        <v>171</v>
      </c>
      <c r="L271">
        <v>5</v>
      </c>
      <c r="M271" t="s">
        <v>152</v>
      </c>
      <c r="N271" t="s">
        <v>172</v>
      </c>
      <c r="O271">
        <v>60</v>
      </c>
      <c r="P271" t="s">
        <v>152</v>
      </c>
    </row>
    <row r="272" spans="1:40">
      <c r="A272" s="26">
        <v>41509.891379305554</v>
      </c>
      <c r="B272" t="s">
        <v>128</v>
      </c>
      <c r="C272" t="s">
        <v>354</v>
      </c>
      <c r="D272" t="s">
        <v>463</v>
      </c>
      <c r="E272" t="s">
        <v>146</v>
      </c>
      <c r="F272" t="s">
        <v>147</v>
      </c>
      <c r="G272" t="s">
        <v>148</v>
      </c>
      <c r="H272" t="s">
        <v>174</v>
      </c>
      <c r="I272">
        <v>1</v>
      </c>
      <c r="J272" t="s">
        <v>152</v>
      </c>
    </row>
    <row r="273" spans="1:40">
      <c r="A273" s="26">
        <v>41509.891379305554</v>
      </c>
      <c r="B273" t="s">
        <v>128</v>
      </c>
      <c r="C273" t="s">
        <v>354</v>
      </c>
      <c r="D273" t="s">
        <v>464</v>
      </c>
      <c r="E273" t="s">
        <v>146</v>
      </c>
      <c r="F273" t="s">
        <v>147</v>
      </c>
      <c r="G273" t="s">
        <v>148</v>
      </c>
      <c r="H273" t="s">
        <v>176</v>
      </c>
      <c r="I273">
        <v>30</v>
      </c>
      <c r="J273" t="s">
        <v>152</v>
      </c>
      <c r="K273" t="s">
        <v>177</v>
      </c>
      <c r="L273">
        <v>30</v>
      </c>
      <c r="M273" t="s">
        <v>152</v>
      </c>
      <c r="N273" t="s">
        <v>178</v>
      </c>
      <c r="O273">
        <v>30</v>
      </c>
      <c r="P273" t="s">
        <v>152</v>
      </c>
      <c r="Q273" t="s">
        <v>179</v>
      </c>
      <c r="R273">
        <v>10</v>
      </c>
      <c r="S273" t="s">
        <v>152</v>
      </c>
      <c r="T273" t="s">
        <v>180</v>
      </c>
      <c r="U273">
        <v>20</v>
      </c>
      <c r="V273" t="s">
        <v>152</v>
      </c>
      <c r="W273" t="s">
        <v>181</v>
      </c>
      <c r="X273">
        <v>20</v>
      </c>
      <c r="Y273" t="s">
        <v>152</v>
      </c>
      <c r="Z273" t="s">
        <v>182</v>
      </c>
      <c r="AA273">
        <v>20</v>
      </c>
      <c r="AB273" t="s">
        <v>152</v>
      </c>
      <c r="AC273" t="s">
        <v>183</v>
      </c>
      <c r="AD273">
        <v>20</v>
      </c>
      <c r="AE273" t="s">
        <v>152</v>
      </c>
      <c r="AF273" t="s">
        <v>184</v>
      </c>
      <c r="AG273">
        <v>115200</v>
      </c>
      <c r="AH273" t="s">
        <v>152</v>
      </c>
      <c r="AI273" t="s">
        <v>185</v>
      </c>
      <c r="AJ273">
        <v>12000</v>
      </c>
      <c r="AK273" t="s">
        <v>152</v>
      </c>
      <c r="AL273" t="s">
        <v>186</v>
      </c>
      <c r="AM273">
        <v>30000</v>
      </c>
      <c r="AN273" t="s">
        <v>152</v>
      </c>
    </row>
    <row r="274" spans="1:40">
      <c r="A274" s="26">
        <v>41509.891379305554</v>
      </c>
      <c r="B274" t="s">
        <v>128</v>
      </c>
      <c r="C274" t="s">
        <v>354</v>
      </c>
      <c r="D274" t="s">
        <v>465</v>
      </c>
      <c r="E274" t="s">
        <v>146</v>
      </c>
      <c r="F274" t="s">
        <v>147</v>
      </c>
      <c r="G274" t="s">
        <v>148</v>
      </c>
      <c r="H274" t="s">
        <v>188</v>
      </c>
      <c r="I274">
        <v>60</v>
      </c>
      <c r="J274" t="s">
        <v>152</v>
      </c>
      <c r="K274" t="s">
        <v>189</v>
      </c>
      <c r="L274">
        <v>40</v>
      </c>
      <c r="M274" t="s">
        <v>152</v>
      </c>
      <c r="N274" t="s">
        <v>190</v>
      </c>
      <c r="O274">
        <v>50</v>
      </c>
      <c r="P274" t="s">
        <v>152</v>
      </c>
      <c r="Q274" t="s">
        <v>191</v>
      </c>
      <c r="R274">
        <v>40</v>
      </c>
      <c r="S274" t="s">
        <v>152</v>
      </c>
      <c r="T274" t="s">
        <v>192</v>
      </c>
      <c r="U274">
        <v>60</v>
      </c>
      <c r="V274" t="s">
        <v>152</v>
      </c>
      <c r="W274" t="s">
        <v>193</v>
      </c>
      <c r="X274">
        <v>50</v>
      </c>
      <c r="Y274" t="s">
        <v>152</v>
      </c>
      <c r="Z274" t="s">
        <v>194</v>
      </c>
      <c r="AA274">
        <v>50</v>
      </c>
      <c r="AB274" t="s">
        <v>152</v>
      </c>
      <c r="AC274" t="s">
        <v>195</v>
      </c>
      <c r="AD274">
        <v>35</v>
      </c>
      <c r="AE274" t="s">
        <v>152</v>
      </c>
      <c r="AF274" t="s">
        <v>196</v>
      </c>
      <c r="AG274">
        <v>8</v>
      </c>
      <c r="AH274" t="s">
        <v>152</v>
      </c>
      <c r="AI274" t="s">
        <v>197</v>
      </c>
      <c r="AJ274">
        <v>90</v>
      </c>
      <c r="AK274" t="s">
        <v>152</v>
      </c>
      <c r="AL274" t="s">
        <v>198</v>
      </c>
      <c r="AM274">
        <v>1</v>
      </c>
      <c r="AN274" t="s">
        <v>152</v>
      </c>
    </row>
    <row r="275" spans="1:40">
      <c r="A275" s="26">
        <v>41509.891379305554</v>
      </c>
      <c r="B275" t="s">
        <v>128</v>
      </c>
      <c r="C275" t="s">
        <v>354</v>
      </c>
      <c r="D275" t="s">
        <v>466</v>
      </c>
      <c r="E275" t="s">
        <v>146</v>
      </c>
      <c r="F275" t="s">
        <v>147</v>
      </c>
      <c r="G275" t="s">
        <v>148</v>
      </c>
      <c r="H275" t="s">
        <v>200</v>
      </c>
      <c r="I275">
        <v>33</v>
      </c>
      <c r="J275" t="s">
        <v>152</v>
      </c>
      <c r="K275" t="s">
        <v>201</v>
      </c>
      <c r="L275">
        <v>33</v>
      </c>
      <c r="M275" t="s">
        <v>152</v>
      </c>
      <c r="N275" t="s">
        <v>202</v>
      </c>
      <c r="O275">
        <v>34</v>
      </c>
      <c r="P275" t="s">
        <v>152</v>
      </c>
      <c r="Q275" t="s">
        <v>180</v>
      </c>
      <c r="R275">
        <v>20</v>
      </c>
      <c r="S275" t="s">
        <v>152</v>
      </c>
      <c r="T275" t="s">
        <v>181</v>
      </c>
      <c r="U275">
        <v>20</v>
      </c>
      <c r="V275" t="s">
        <v>152</v>
      </c>
      <c r="W275" t="s">
        <v>182</v>
      </c>
      <c r="X275">
        <v>20</v>
      </c>
      <c r="Y275" t="s">
        <v>152</v>
      </c>
      <c r="Z275" t="s">
        <v>203</v>
      </c>
      <c r="AA275">
        <v>20</v>
      </c>
      <c r="AB275" t="s">
        <v>152</v>
      </c>
      <c r="AC275" t="s">
        <v>204</v>
      </c>
      <c r="AD275">
        <v>20</v>
      </c>
      <c r="AE275" t="s">
        <v>152</v>
      </c>
      <c r="AF275" t="s">
        <v>205</v>
      </c>
      <c r="AG275">
        <v>20</v>
      </c>
      <c r="AH275" t="s">
        <v>152</v>
      </c>
      <c r="AI275" t="s">
        <v>184</v>
      </c>
      <c r="AJ275">
        <v>115200</v>
      </c>
      <c r="AK275" t="s">
        <v>152</v>
      </c>
      <c r="AL275" t="s">
        <v>185</v>
      </c>
      <c r="AM275">
        <v>12000</v>
      </c>
      <c r="AN275" t="s">
        <v>152</v>
      </c>
    </row>
    <row r="276" spans="1:40">
      <c r="A276" s="26">
        <v>41509.891379305554</v>
      </c>
      <c r="B276" t="s">
        <v>128</v>
      </c>
      <c r="C276" t="s">
        <v>354</v>
      </c>
      <c r="D276" t="s">
        <v>467</v>
      </c>
      <c r="E276" t="s">
        <v>131</v>
      </c>
      <c r="F276" t="s">
        <v>207</v>
      </c>
      <c r="G276" t="s">
        <v>208</v>
      </c>
    </row>
    <row r="277" spans="1:40">
      <c r="A277" s="26">
        <v>41509.891379305554</v>
      </c>
      <c r="B277" t="s">
        <v>128</v>
      </c>
      <c r="C277" t="s">
        <v>354</v>
      </c>
      <c r="D277" t="s">
        <v>468</v>
      </c>
      <c r="E277" t="s">
        <v>131</v>
      </c>
      <c r="F277" t="s">
        <v>469</v>
      </c>
      <c r="G277" t="s">
        <v>470</v>
      </c>
      <c r="H277" t="s">
        <v>471</v>
      </c>
    </row>
    <row r="278" spans="1:40">
      <c r="A278" s="26">
        <v>41509.89137931713</v>
      </c>
      <c r="B278" t="s">
        <v>128</v>
      </c>
      <c r="C278" t="s">
        <v>137</v>
      </c>
      <c r="D278" t="s">
        <v>472</v>
      </c>
    </row>
    <row r="279" spans="1:40">
      <c r="A279" s="26">
        <v>41509.89137931713</v>
      </c>
      <c r="B279" t="s">
        <v>128</v>
      </c>
      <c r="C279" t="s">
        <v>137</v>
      </c>
      <c r="D279" t="s">
        <v>473</v>
      </c>
      <c r="E279" t="s">
        <v>146</v>
      </c>
      <c r="F279" t="s">
        <v>147</v>
      </c>
      <c r="G279" t="s">
        <v>148</v>
      </c>
      <c r="H279" t="s">
        <v>149</v>
      </c>
      <c r="I279">
        <v>240000</v>
      </c>
      <c r="J279" t="s">
        <v>150</v>
      </c>
      <c r="K279">
        <v>240000</v>
      </c>
      <c r="L279" t="s">
        <v>151</v>
      </c>
      <c r="M279">
        <v>500</v>
      </c>
      <c r="N279" t="s">
        <v>152</v>
      </c>
      <c r="O279" t="s">
        <v>153</v>
      </c>
      <c r="P279">
        <v>300</v>
      </c>
      <c r="Q279" t="s">
        <v>152</v>
      </c>
    </row>
    <row r="280" spans="1:40">
      <c r="A280" s="26">
        <v>41509.89137931713</v>
      </c>
      <c r="B280" t="s">
        <v>128</v>
      </c>
      <c r="C280" t="s">
        <v>137</v>
      </c>
      <c r="D280" t="s">
        <v>474</v>
      </c>
      <c r="E280" t="s">
        <v>146</v>
      </c>
      <c r="F280" t="s">
        <v>147</v>
      </c>
      <c r="G280" t="s">
        <v>148</v>
      </c>
      <c r="H280" t="s">
        <v>155</v>
      </c>
      <c r="I280">
        <v>49</v>
      </c>
      <c r="J280" t="s">
        <v>152</v>
      </c>
      <c r="K280" t="s">
        <v>156</v>
      </c>
      <c r="L280">
        <v>130</v>
      </c>
      <c r="M280" t="s">
        <v>152</v>
      </c>
      <c r="N280" t="s">
        <v>157</v>
      </c>
      <c r="O280">
        <v>180</v>
      </c>
      <c r="P280" t="s">
        <v>152</v>
      </c>
      <c r="Q280" t="s">
        <v>158</v>
      </c>
      <c r="R280">
        <v>140</v>
      </c>
      <c r="S280" t="s">
        <v>152</v>
      </c>
      <c r="T280" t="s">
        <v>159</v>
      </c>
      <c r="U280">
        <v>80</v>
      </c>
      <c r="V280" t="s">
        <v>152</v>
      </c>
      <c r="W280" t="s">
        <v>160</v>
      </c>
      <c r="X280">
        <v>101</v>
      </c>
      <c r="Y280" t="s">
        <v>152</v>
      </c>
      <c r="Z280" t="s">
        <v>161</v>
      </c>
      <c r="AA280">
        <v>190</v>
      </c>
      <c r="AB280" t="s">
        <v>152</v>
      </c>
      <c r="AC280" t="s">
        <v>162</v>
      </c>
      <c r="AD280">
        <v>20</v>
      </c>
      <c r="AE280" t="s">
        <v>152</v>
      </c>
    </row>
    <row r="281" spans="1:40">
      <c r="A281" s="26">
        <v>41509.89137931713</v>
      </c>
      <c r="B281" t="s">
        <v>128</v>
      </c>
      <c r="C281" t="s">
        <v>137</v>
      </c>
      <c r="D281" t="s">
        <v>475</v>
      </c>
    </row>
    <row r="282" spans="1:40">
      <c r="A282" s="26">
        <v>41509.89137931713</v>
      </c>
      <c r="B282" t="s">
        <v>128</v>
      </c>
      <c r="C282" t="s">
        <v>137</v>
      </c>
      <c r="D282" t="s">
        <v>476</v>
      </c>
      <c r="E282" t="s">
        <v>146</v>
      </c>
      <c r="F282" t="s">
        <v>147</v>
      </c>
      <c r="G282" t="s">
        <v>148</v>
      </c>
      <c r="H282" t="s">
        <v>166</v>
      </c>
      <c r="I282">
        <v>50</v>
      </c>
      <c r="J282" t="s">
        <v>152</v>
      </c>
      <c r="K282" t="s">
        <v>167</v>
      </c>
      <c r="L282">
        <v>50</v>
      </c>
      <c r="M282" t="s">
        <v>152</v>
      </c>
      <c r="N282" t="s">
        <v>168</v>
      </c>
      <c r="O282">
        <v>50</v>
      </c>
      <c r="P282" t="s">
        <v>152</v>
      </c>
    </row>
    <row r="283" spans="1:40">
      <c r="A283" s="26">
        <v>41509.891379328707</v>
      </c>
      <c r="B283" t="s">
        <v>128</v>
      </c>
      <c r="C283" t="s">
        <v>422</v>
      </c>
      <c r="D283" t="s">
        <v>477</v>
      </c>
    </row>
    <row r="284" spans="1:40">
      <c r="A284" s="26">
        <v>41509.891379328707</v>
      </c>
      <c r="B284" t="s">
        <v>128</v>
      </c>
      <c r="C284" t="s">
        <v>422</v>
      </c>
      <c r="D284" t="s">
        <v>478</v>
      </c>
      <c r="E284" t="s">
        <v>146</v>
      </c>
      <c r="F284" t="s">
        <v>147</v>
      </c>
      <c r="G284" t="s">
        <v>148</v>
      </c>
      <c r="H284" t="s">
        <v>149</v>
      </c>
      <c r="I284">
        <v>240000</v>
      </c>
      <c r="J284" t="s">
        <v>150</v>
      </c>
      <c r="K284">
        <v>240000</v>
      </c>
      <c r="L284" t="s">
        <v>151</v>
      </c>
      <c r="M284">
        <v>500</v>
      </c>
      <c r="N284" t="s">
        <v>152</v>
      </c>
      <c r="O284" t="s">
        <v>153</v>
      </c>
      <c r="P284">
        <v>300</v>
      </c>
      <c r="Q284" t="s">
        <v>152</v>
      </c>
    </row>
    <row r="285" spans="1:40">
      <c r="A285" s="26">
        <v>41509.891379328707</v>
      </c>
      <c r="B285" t="s">
        <v>128</v>
      </c>
      <c r="C285" t="s">
        <v>422</v>
      </c>
      <c r="D285" t="s">
        <v>479</v>
      </c>
      <c r="E285" t="s">
        <v>146</v>
      </c>
      <c r="F285" t="s">
        <v>147</v>
      </c>
      <c r="G285" t="s">
        <v>148</v>
      </c>
      <c r="H285" t="s">
        <v>155</v>
      </c>
      <c r="I285">
        <v>49</v>
      </c>
      <c r="J285" t="s">
        <v>152</v>
      </c>
      <c r="K285" t="s">
        <v>156</v>
      </c>
      <c r="L285">
        <v>130</v>
      </c>
      <c r="M285" t="s">
        <v>152</v>
      </c>
      <c r="N285" t="s">
        <v>157</v>
      </c>
      <c r="O285">
        <v>180</v>
      </c>
      <c r="P285" t="s">
        <v>152</v>
      </c>
      <c r="Q285" t="s">
        <v>158</v>
      </c>
      <c r="R285">
        <v>140</v>
      </c>
      <c r="S285" t="s">
        <v>152</v>
      </c>
      <c r="T285" t="s">
        <v>159</v>
      </c>
      <c r="U285">
        <v>80</v>
      </c>
      <c r="V285" t="s">
        <v>152</v>
      </c>
      <c r="W285" t="s">
        <v>160</v>
      </c>
      <c r="X285">
        <v>101</v>
      </c>
      <c r="Y285" t="s">
        <v>152</v>
      </c>
      <c r="Z285" t="s">
        <v>161</v>
      </c>
      <c r="AA285">
        <v>190</v>
      </c>
      <c r="AB285" t="s">
        <v>152</v>
      </c>
      <c r="AC285" t="s">
        <v>162</v>
      </c>
      <c r="AD285">
        <v>20</v>
      </c>
      <c r="AE285" t="s">
        <v>152</v>
      </c>
    </row>
    <row r="286" spans="1:40">
      <c r="A286" s="26">
        <v>41509.891379328707</v>
      </c>
      <c r="B286" t="s">
        <v>128</v>
      </c>
      <c r="C286" t="s">
        <v>422</v>
      </c>
      <c r="D286" t="s">
        <v>480</v>
      </c>
    </row>
    <row r="287" spans="1:40">
      <c r="A287" s="26">
        <v>41509.891379328707</v>
      </c>
      <c r="B287" t="s">
        <v>128</v>
      </c>
      <c r="C287" t="s">
        <v>422</v>
      </c>
      <c r="D287" t="s">
        <v>481</v>
      </c>
      <c r="E287" t="s">
        <v>146</v>
      </c>
      <c r="F287" t="s">
        <v>147</v>
      </c>
      <c r="G287" t="s">
        <v>148</v>
      </c>
      <c r="H287" t="s">
        <v>166</v>
      </c>
      <c r="I287">
        <v>50</v>
      </c>
      <c r="J287" t="s">
        <v>152</v>
      </c>
      <c r="K287" t="s">
        <v>167</v>
      </c>
      <c r="L287">
        <v>50</v>
      </c>
      <c r="M287" t="s">
        <v>152</v>
      </c>
      <c r="N287" t="s">
        <v>168</v>
      </c>
      <c r="O287">
        <v>50</v>
      </c>
      <c r="P287" t="s">
        <v>152</v>
      </c>
    </row>
    <row r="288" spans="1:40">
      <c r="A288" s="26">
        <v>41509.891379328707</v>
      </c>
      <c r="B288" t="s">
        <v>128</v>
      </c>
      <c r="C288" t="s">
        <v>422</v>
      </c>
      <c r="D288" t="s">
        <v>482</v>
      </c>
      <c r="E288" t="s">
        <v>146</v>
      </c>
      <c r="F288" t="s">
        <v>147</v>
      </c>
      <c r="G288" t="s">
        <v>148</v>
      </c>
      <c r="H288" t="s">
        <v>170</v>
      </c>
      <c r="I288">
        <v>35</v>
      </c>
      <c r="J288" t="s">
        <v>152</v>
      </c>
      <c r="K288" t="s">
        <v>171</v>
      </c>
      <c r="L288">
        <v>5</v>
      </c>
      <c r="M288" t="s">
        <v>152</v>
      </c>
      <c r="N288" t="s">
        <v>172</v>
      </c>
      <c r="O288">
        <v>60</v>
      </c>
      <c r="P288" t="s">
        <v>152</v>
      </c>
    </row>
    <row r="289" spans="1:40">
      <c r="A289" s="26">
        <v>41509.891379328707</v>
      </c>
      <c r="B289" t="s">
        <v>128</v>
      </c>
      <c r="C289" t="s">
        <v>422</v>
      </c>
      <c r="D289" t="s">
        <v>483</v>
      </c>
      <c r="E289" t="s">
        <v>146</v>
      </c>
      <c r="F289" t="s">
        <v>147</v>
      </c>
      <c r="G289" t="s">
        <v>148</v>
      </c>
      <c r="H289" t="s">
        <v>174</v>
      </c>
      <c r="I289">
        <v>1</v>
      </c>
      <c r="J289" t="s">
        <v>152</v>
      </c>
    </row>
    <row r="290" spans="1:40">
      <c r="A290" s="26">
        <v>41509.891379328707</v>
      </c>
      <c r="B290" t="s">
        <v>128</v>
      </c>
      <c r="C290" t="s">
        <v>422</v>
      </c>
      <c r="D290" t="s">
        <v>484</v>
      </c>
      <c r="E290" t="s">
        <v>146</v>
      </c>
      <c r="F290" t="s">
        <v>147</v>
      </c>
      <c r="G290" t="s">
        <v>148</v>
      </c>
      <c r="H290" t="s">
        <v>176</v>
      </c>
      <c r="I290">
        <v>30</v>
      </c>
      <c r="J290" t="s">
        <v>152</v>
      </c>
      <c r="K290" t="s">
        <v>177</v>
      </c>
      <c r="L290">
        <v>30</v>
      </c>
      <c r="M290" t="s">
        <v>152</v>
      </c>
      <c r="N290" t="s">
        <v>178</v>
      </c>
      <c r="O290">
        <v>30</v>
      </c>
      <c r="P290" t="s">
        <v>152</v>
      </c>
      <c r="Q290" t="s">
        <v>179</v>
      </c>
      <c r="R290">
        <v>10</v>
      </c>
      <c r="S290" t="s">
        <v>152</v>
      </c>
      <c r="T290" t="s">
        <v>180</v>
      </c>
      <c r="U290">
        <v>20</v>
      </c>
      <c r="V290" t="s">
        <v>152</v>
      </c>
      <c r="W290" t="s">
        <v>181</v>
      </c>
      <c r="X290">
        <v>20</v>
      </c>
      <c r="Y290" t="s">
        <v>152</v>
      </c>
      <c r="Z290" t="s">
        <v>182</v>
      </c>
      <c r="AA290">
        <v>20</v>
      </c>
      <c r="AB290" t="s">
        <v>152</v>
      </c>
      <c r="AC290" t="s">
        <v>183</v>
      </c>
      <c r="AD290">
        <v>20</v>
      </c>
      <c r="AE290" t="s">
        <v>152</v>
      </c>
      <c r="AF290" t="s">
        <v>184</v>
      </c>
      <c r="AG290">
        <v>115200</v>
      </c>
      <c r="AH290" t="s">
        <v>152</v>
      </c>
      <c r="AI290" t="s">
        <v>185</v>
      </c>
      <c r="AJ290">
        <v>12000</v>
      </c>
      <c r="AK290" t="s">
        <v>152</v>
      </c>
      <c r="AL290" t="s">
        <v>186</v>
      </c>
      <c r="AM290">
        <v>30000</v>
      </c>
      <c r="AN290" t="s">
        <v>152</v>
      </c>
    </row>
    <row r="291" spans="1:40">
      <c r="A291" s="26">
        <v>41509.891379328707</v>
      </c>
      <c r="B291" t="s">
        <v>128</v>
      </c>
      <c r="C291" t="s">
        <v>422</v>
      </c>
      <c r="D291" t="s">
        <v>485</v>
      </c>
      <c r="E291" t="s">
        <v>146</v>
      </c>
      <c r="F291" t="s">
        <v>147</v>
      </c>
      <c r="G291" t="s">
        <v>148</v>
      </c>
      <c r="H291" t="s">
        <v>188</v>
      </c>
      <c r="I291">
        <v>60</v>
      </c>
      <c r="J291" t="s">
        <v>152</v>
      </c>
      <c r="K291" t="s">
        <v>189</v>
      </c>
      <c r="L291">
        <v>40</v>
      </c>
      <c r="M291" t="s">
        <v>152</v>
      </c>
      <c r="N291" t="s">
        <v>190</v>
      </c>
      <c r="O291">
        <v>50</v>
      </c>
      <c r="P291" t="s">
        <v>152</v>
      </c>
      <c r="Q291" t="s">
        <v>191</v>
      </c>
      <c r="R291">
        <v>40</v>
      </c>
      <c r="S291" t="s">
        <v>152</v>
      </c>
      <c r="T291" t="s">
        <v>192</v>
      </c>
      <c r="U291">
        <v>60</v>
      </c>
      <c r="V291" t="s">
        <v>152</v>
      </c>
      <c r="W291" t="s">
        <v>193</v>
      </c>
      <c r="X291">
        <v>50</v>
      </c>
      <c r="Y291" t="s">
        <v>152</v>
      </c>
      <c r="Z291" t="s">
        <v>194</v>
      </c>
      <c r="AA291">
        <v>50</v>
      </c>
      <c r="AB291" t="s">
        <v>152</v>
      </c>
      <c r="AC291" t="s">
        <v>195</v>
      </c>
      <c r="AD291">
        <v>35</v>
      </c>
      <c r="AE291" t="s">
        <v>152</v>
      </c>
      <c r="AF291" t="s">
        <v>196</v>
      </c>
      <c r="AG291">
        <v>8</v>
      </c>
      <c r="AH291" t="s">
        <v>152</v>
      </c>
      <c r="AI291" t="s">
        <v>197</v>
      </c>
      <c r="AJ291">
        <v>90</v>
      </c>
      <c r="AK291" t="s">
        <v>152</v>
      </c>
      <c r="AL291" t="s">
        <v>198</v>
      </c>
      <c r="AM291">
        <v>1</v>
      </c>
      <c r="AN291" t="s">
        <v>152</v>
      </c>
    </row>
    <row r="292" spans="1:40">
      <c r="A292" s="26">
        <v>41509.891379328707</v>
      </c>
      <c r="B292" t="s">
        <v>128</v>
      </c>
      <c r="C292" t="s">
        <v>422</v>
      </c>
      <c r="D292" t="s">
        <v>486</v>
      </c>
      <c r="E292" t="s">
        <v>146</v>
      </c>
      <c r="F292" t="s">
        <v>147</v>
      </c>
      <c r="G292" t="s">
        <v>148</v>
      </c>
      <c r="H292" t="s">
        <v>200</v>
      </c>
      <c r="I292">
        <v>33</v>
      </c>
      <c r="J292" t="s">
        <v>152</v>
      </c>
      <c r="K292" t="s">
        <v>201</v>
      </c>
      <c r="L292">
        <v>33</v>
      </c>
      <c r="M292" t="s">
        <v>152</v>
      </c>
      <c r="N292" t="s">
        <v>202</v>
      </c>
      <c r="O292">
        <v>34</v>
      </c>
      <c r="P292" t="s">
        <v>152</v>
      </c>
      <c r="Q292" t="s">
        <v>180</v>
      </c>
      <c r="R292">
        <v>20</v>
      </c>
      <c r="S292" t="s">
        <v>152</v>
      </c>
      <c r="T292" t="s">
        <v>181</v>
      </c>
      <c r="U292">
        <v>20</v>
      </c>
      <c r="V292" t="s">
        <v>152</v>
      </c>
      <c r="W292" t="s">
        <v>182</v>
      </c>
      <c r="X292">
        <v>20</v>
      </c>
      <c r="Y292" t="s">
        <v>152</v>
      </c>
      <c r="Z292" t="s">
        <v>203</v>
      </c>
      <c r="AA292">
        <v>20</v>
      </c>
      <c r="AB292" t="s">
        <v>152</v>
      </c>
      <c r="AC292" t="s">
        <v>204</v>
      </c>
      <c r="AD292">
        <v>20</v>
      </c>
      <c r="AE292" t="s">
        <v>152</v>
      </c>
      <c r="AF292" t="s">
        <v>205</v>
      </c>
      <c r="AG292">
        <v>20</v>
      </c>
      <c r="AH292" t="s">
        <v>152</v>
      </c>
      <c r="AI292" t="s">
        <v>184</v>
      </c>
      <c r="AJ292">
        <v>115200</v>
      </c>
      <c r="AK292" t="s">
        <v>152</v>
      </c>
      <c r="AL292" t="s">
        <v>185</v>
      </c>
      <c r="AM292">
        <v>12000</v>
      </c>
      <c r="AN292" t="s">
        <v>152</v>
      </c>
    </row>
    <row r="293" spans="1:40">
      <c r="A293" s="26">
        <v>41509.891379328707</v>
      </c>
      <c r="B293" t="s">
        <v>128</v>
      </c>
      <c r="C293" t="s">
        <v>422</v>
      </c>
      <c r="D293" t="s">
        <v>487</v>
      </c>
      <c r="E293" t="s">
        <v>131</v>
      </c>
      <c r="F293" t="s">
        <v>207</v>
      </c>
      <c r="G293" t="s">
        <v>208</v>
      </c>
    </row>
    <row r="294" spans="1:40">
      <c r="A294" s="26">
        <v>41509.891379328707</v>
      </c>
      <c r="B294" t="s">
        <v>128</v>
      </c>
      <c r="C294" t="s">
        <v>422</v>
      </c>
      <c r="D294" t="s">
        <v>488</v>
      </c>
      <c r="E294" t="s">
        <v>131</v>
      </c>
      <c r="F294" t="s">
        <v>489</v>
      </c>
      <c r="G294" t="s">
        <v>490</v>
      </c>
      <c r="H294" t="s">
        <v>491</v>
      </c>
    </row>
    <row r="295" spans="1:40">
      <c r="A295" s="26">
        <v>41509.891379328707</v>
      </c>
      <c r="B295" t="s">
        <v>128</v>
      </c>
      <c r="C295" t="s">
        <v>137</v>
      </c>
      <c r="D295" t="s">
        <v>492</v>
      </c>
      <c r="E295" t="s">
        <v>146</v>
      </c>
      <c r="F295" t="s">
        <v>147</v>
      </c>
      <c r="G295" t="s">
        <v>148</v>
      </c>
      <c r="H295" t="s">
        <v>174</v>
      </c>
      <c r="I295">
        <v>1</v>
      </c>
      <c r="J295" t="s">
        <v>152</v>
      </c>
    </row>
    <row r="296" spans="1:40">
      <c r="A296" s="26">
        <v>41509.891379328707</v>
      </c>
      <c r="B296" t="s">
        <v>128</v>
      </c>
      <c r="C296" t="s">
        <v>137</v>
      </c>
      <c r="D296" t="s">
        <v>493</v>
      </c>
      <c r="E296" t="s">
        <v>146</v>
      </c>
      <c r="F296" t="s">
        <v>147</v>
      </c>
      <c r="G296" t="s">
        <v>148</v>
      </c>
      <c r="H296" t="s">
        <v>176</v>
      </c>
      <c r="I296">
        <v>30</v>
      </c>
      <c r="J296" t="s">
        <v>152</v>
      </c>
      <c r="K296" t="s">
        <v>177</v>
      </c>
      <c r="L296">
        <v>30</v>
      </c>
      <c r="M296" t="s">
        <v>152</v>
      </c>
      <c r="N296" t="s">
        <v>178</v>
      </c>
      <c r="O296">
        <v>30</v>
      </c>
      <c r="P296" t="s">
        <v>152</v>
      </c>
      <c r="Q296" t="s">
        <v>179</v>
      </c>
      <c r="R296">
        <v>10</v>
      </c>
      <c r="S296" t="s">
        <v>152</v>
      </c>
      <c r="T296" t="s">
        <v>180</v>
      </c>
      <c r="U296">
        <v>20</v>
      </c>
      <c r="V296" t="s">
        <v>152</v>
      </c>
      <c r="W296" t="s">
        <v>181</v>
      </c>
      <c r="X296">
        <v>20</v>
      </c>
      <c r="Y296" t="s">
        <v>152</v>
      </c>
      <c r="Z296" t="s">
        <v>182</v>
      </c>
      <c r="AA296">
        <v>20</v>
      </c>
      <c r="AB296" t="s">
        <v>152</v>
      </c>
      <c r="AC296" t="s">
        <v>183</v>
      </c>
      <c r="AD296">
        <v>20</v>
      </c>
      <c r="AE296" t="s">
        <v>152</v>
      </c>
      <c r="AF296" t="s">
        <v>184</v>
      </c>
      <c r="AG296">
        <v>115200</v>
      </c>
      <c r="AH296" t="s">
        <v>152</v>
      </c>
      <c r="AI296" t="s">
        <v>185</v>
      </c>
      <c r="AJ296">
        <v>12000</v>
      </c>
      <c r="AK296" t="s">
        <v>152</v>
      </c>
      <c r="AL296" t="s">
        <v>186</v>
      </c>
      <c r="AM296">
        <v>30000</v>
      </c>
      <c r="AN296" t="s">
        <v>152</v>
      </c>
    </row>
    <row r="297" spans="1:40">
      <c r="A297" s="26">
        <v>41509.891379328707</v>
      </c>
      <c r="B297" t="s">
        <v>128</v>
      </c>
      <c r="C297" t="s">
        <v>137</v>
      </c>
      <c r="D297" t="s">
        <v>494</v>
      </c>
      <c r="E297" t="s">
        <v>146</v>
      </c>
      <c r="F297" t="s">
        <v>147</v>
      </c>
      <c r="G297" t="s">
        <v>148</v>
      </c>
      <c r="H297" t="s">
        <v>188</v>
      </c>
      <c r="I297">
        <v>60</v>
      </c>
      <c r="J297" t="s">
        <v>152</v>
      </c>
      <c r="K297" t="s">
        <v>189</v>
      </c>
      <c r="L297">
        <v>40</v>
      </c>
      <c r="M297" t="s">
        <v>152</v>
      </c>
      <c r="N297" t="s">
        <v>190</v>
      </c>
      <c r="O297">
        <v>50</v>
      </c>
      <c r="P297" t="s">
        <v>152</v>
      </c>
      <c r="Q297" t="s">
        <v>191</v>
      </c>
      <c r="R297">
        <v>40</v>
      </c>
      <c r="S297" t="s">
        <v>152</v>
      </c>
      <c r="T297" t="s">
        <v>192</v>
      </c>
      <c r="U297">
        <v>60</v>
      </c>
      <c r="V297" t="s">
        <v>152</v>
      </c>
      <c r="W297" t="s">
        <v>193</v>
      </c>
      <c r="X297">
        <v>50</v>
      </c>
      <c r="Y297" t="s">
        <v>152</v>
      </c>
      <c r="Z297" t="s">
        <v>194</v>
      </c>
      <c r="AA297">
        <v>50</v>
      </c>
      <c r="AB297" t="s">
        <v>152</v>
      </c>
      <c r="AC297" t="s">
        <v>195</v>
      </c>
      <c r="AD297">
        <v>35</v>
      </c>
      <c r="AE297" t="s">
        <v>152</v>
      </c>
      <c r="AF297" t="s">
        <v>196</v>
      </c>
      <c r="AG297">
        <v>8</v>
      </c>
      <c r="AH297" t="s">
        <v>152</v>
      </c>
      <c r="AI297" t="s">
        <v>197</v>
      </c>
      <c r="AJ297">
        <v>90</v>
      </c>
      <c r="AK297" t="s">
        <v>152</v>
      </c>
      <c r="AL297" t="s">
        <v>198</v>
      </c>
      <c r="AM297">
        <v>1</v>
      </c>
      <c r="AN297" t="s">
        <v>152</v>
      </c>
    </row>
    <row r="298" spans="1:40">
      <c r="A298" s="26">
        <v>41509.891379328707</v>
      </c>
      <c r="B298" t="s">
        <v>128</v>
      </c>
      <c r="C298" t="s">
        <v>137</v>
      </c>
      <c r="D298" t="s">
        <v>495</v>
      </c>
      <c r="E298" t="s">
        <v>146</v>
      </c>
      <c r="F298" t="s">
        <v>147</v>
      </c>
      <c r="G298" t="s">
        <v>148</v>
      </c>
      <c r="H298" t="s">
        <v>200</v>
      </c>
      <c r="I298">
        <v>33</v>
      </c>
      <c r="J298" t="s">
        <v>152</v>
      </c>
      <c r="K298" t="s">
        <v>201</v>
      </c>
      <c r="L298">
        <v>33</v>
      </c>
      <c r="M298" t="s">
        <v>152</v>
      </c>
      <c r="N298" t="s">
        <v>202</v>
      </c>
      <c r="O298">
        <v>34</v>
      </c>
      <c r="P298" t="s">
        <v>152</v>
      </c>
      <c r="Q298" t="s">
        <v>180</v>
      </c>
      <c r="R298">
        <v>20</v>
      </c>
      <c r="S298" t="s">
        <v>152</v>
      </c>
      <c r="T298" t="s">
        <v>181</v>
      </c>
      <c r="U298">
        <v>20</v>
      </c>
      <c r="V298" t="s">
        <v>152</v>
      </c>
      <c r="W298" t="s">
        <v>182</v>
      </c>
      <c r="X298">
        <v>20</v>
      </c>
      <c r="Y298" t="s">
        <v>152</v>
      </c>
      <c r="Z298" t="s">
        <v>203</v>
      </c>
      <c r="AA298">
        <v>20</v>
      </c>
      <c r="AB298" t="s">
        <v>152</v>
      </c>
      <c r="AC298" t="s">
        <v>204</v>
      </c>
      <c r="AD298">
        <v>20</v>
      </c>
      <c r="AE298" t="s">
        <v>152</v>
      </c>
      <c r="AF298" t="s">
        <v>205</v>
      </c>
      <c r="AG298">
        <v>20</v>
      </c>
      <c r="AH298" t="s">
        <v>152</v>
      </c>
      <c r="AI298" t="s">
        <v>184</v>
      </c>
      <c r="AJ298">
        <v>115200</v>
      </c>
      <c r="AK298" t="s">
        <v>152</v>
      </c>
      <c r="AL298" t="s">
        <v>185</v>
      </c>
      <c r="AM298">
        <v>12000</v>
      </c>
      <c r="AN298" t="s">
        <v>152</v>
      </c>
    </row>
    <row r="299" spans="1:40">
      <c r="A299" s="26">
        <v>41509.891379328707</v>
      </c>
      <c r="B299" t="s">
        <v>128</v>
      </c>
      <c r="C299" t="s">
        <v>137</v>
      </c>
      <c r="D299" t="s">
        <v>496</v>
      </c>
      <c r="E299" t="s">
        <v>131</v>
      </c>
      <c r="F299" t="s">
        <v>207</v>
      </c>
      <c r="G299" t="s">
        <v>208</v>
      </c>
    </row>
    <row r="300" spans="1:40">
      <c r="A300" s="26">
        <v>41509.891379328707</v>
      </c>
      <c r="B300" t="s">
        <v>128</v>
      </c>
      <c r="C300" t="s">
        <v>137</v>
      </c>
      <c r="D300" t="s">
        <v>497</v>
      </c>
      <c r="E300" t="s">
        <v>131</v>
      </c>
      <c r="F300" t="s">
        <v>498</v>
      </c>
      <c r="G300" t="s">
        <v>499</v>
      </c>
      <c r="H300" t="s">
        <v>500</v>
      </c>
    </row>
    <row r="301" spans="1:40">
      <c r="A301" s="26">
        <v>41509.891379328707</v>
      </c>
      <c r="B301" t="s">
        <v>128</v>
      </c>
      <c r="C301" t="s">
        <v>137</v>
      </c>
      <c r="D301" t="s">
        <v>501</v>
      </c>
      <c r="E301" t="s">
        <v>146</v>
      </c>
      <c r="F301" t="s">
        <v>147</v>
      </c>
      <c r="G301" t="s">
        <v>148</v>
      </c>
      <c r="H301" t="s">
        <v>170</v>
      </c>
      <c r="I301">
        <v>35</v>
      </c>
      <c r="J301" t="s">
        <v>152</v>
      </c>
      <c r="K301" t="s">
        <v>171</v>
      </c>
      <c r="L301">
        <v>5</v>
      </c>
      <c r="M301" t="s">
        <v>152</v>
      </c>
      <c r="N301" t="s">
        <v>172</v>
      </c>
      <c r="O301">
        <v>60</v>
      </c>
      <c r="P301" t="s">
        <v>152</v>
      </c>
    </row>
    <row r="302" spans="1:40">
      <c r="A302" s="26">
        <v>41509.891379340275</v>
      </c>
      <c r="B302" t="s">
        <v>128</v>
      </c>
      <c r="C302" t="s">
        <v>354</v>
      </c>
      <c r="D302" t="s">
        <v>502</v>
      </c>
    </row>
    <row r="303" spans="1:40">
      <c r="A303" s="26">
        <v>41509.891379340275</v>
      </c>
      <c r="B303" t="s">
        <v>128</v>
      </c>
      <c r="C303" t="s">
        <v>354</v>
      </c>
      <c r="D303" t="s">
        <v>503</v>
      </c>
      <c r="E303" t="s">
        <v>146</v>
      </c>
      <c r="F303" t="s">
        <v>147</v>
      </c>
      <c r="G303" t="s">
        <v>148</v>
      </c>
      <c r="H303" t="s">
        <v>149</v>
      </c>
      <c r="I303">
        <v>240000</v>
      </c>
      <c r="J303" t="s">
        <v>150</v>
      </c>
      <c r="K303">
        <v>240000</v>
      </c>
      <c r="L303" t="s">
        <v>151</v>
      </c>
      <c r="M303">
        <v>500</v>
      </c>
      <c r="N303" t="s">
        <v>152</v>
      </c>
      <c r="O303" t="s">
        <v>153</v>
      </c>
      <c r="P303">
        <v>300</v>
      </c>
      <c r="Q303" t="s">
        <v>152</v>
      </c>
    </row>
    <row r="304" spans="1:40">
      <c r="A304" s="26">
        <v>41509.891379340275</v>
      </c>
      <c r="B304" t="s">
        <v>128</v>
      </c>
      <c r="C304" t="s">
        <v>354</v>
      </c>
      <c r="D304" t="s">
        <v>504</v>
      </c>
      <c r="E304" t="s">
        <v>146</v>
      </c>
      <c r="F304" t="s">
        <v>147</v>
      </c>
      <c r="G304" t="s">
        <v>148</v>
      </c>
      <c r="H304" t="s">
        <v>155</v>
      </c>
      <c r="I304">
        <v>49</v>
      </c>
      <c r="J304" t="s">
        <v>152</v>
      </c>
      <c r="K304" t="s">
        <v>156</v>
      </c>
      <c r="L304">
        <v>130</v>
      </c>
      <c r="M304" t="s">
        <v>152</v>
      </c>
      <c r="N304" t="s">
        <v>157</v>
      </c>
      <c r="O304">
        <v>180</v>
      </c>
      <c r="P304" t="s">
        <v>152</v>
      </c>
      <c r="Q304" t="s">
        <v>158</v>
      </c>
      <c r="R304">
        <v>140</v>
      </c>
      <c r="S304" t="s">
        <v>152</v>
      </c>
      <c r="T304" t="s">
        <v>159</v>
      </c>
      <c r="U304">
        <v>80</v>
      </c>
      <c r="V304" t="s">
        <v>152</v>
      </c>
      <c r="W304" t="s">
        <v>160</v>
      </c>
      <c r="X304">
        <v>101</v>
      </c>
      <c r="Y304" t="s">
        <v>152</v>
      </c>
      <c r="Z304" t="s">
        <v>161</v>
      </c>
      <c r="AA304">
        <v>190</v>
      </c>
      <c r="AB304" t="s">
        <v>152</v>
      </c>
      <c r="AC304" t="s">
        <v>162</v>
      </c>
      <c r="AD304">
        <v>20</v>
      </c>
      <c r="AE304" t="s">
        <v>152</v>
      </c>
    </row>
    <row r="305" spans="1:40">
      <c r="A305" s="26">
        <v>41509.891379340275</v>
      </c>
      <c r="B305" t="s">
        <v>128</v>
      </c>
      <c r="C305" t="s">
        <v>354</v>
      </c>
      <c r="D305" t="s">
        <v>505</v>
      </c>
    </row>
    <row r="306" spans="1:40">
      <c r="A306" s="26">
        <v>41509.891379340275</v>
      </c>
      <c r="B306" t="s">
        <v>128</v>
      </c>
      <c r="C306" t="s">
        <v>354</v>
      </c>
      <c r="D306" t="s">
        <v>506</v>
      </c>
      <c r="E306" t="s">
        <v>146</v>
      </c>
      <c r="F306" t="s">
        <v>147</v>
      </c>
      <c r="G306" t="s">
        <v>148</v>
      </c>
      <c r="H306" t="s">
        <v>166</v>
      </c>
      <c r="I306">
        <v>50</v>
      </c>
      <c r="J306" t="s">
        <v>152</v>
      </c>
      <c r="K306" t="s">
        <v>167</v>
      </c>
      <c r="L306">
        <v>50</v>
      </c>
      <c r="M306" t="s">
        <v>152</v>
      </c>
      <c r="N306" t="s">
        <v>168</v>
      </c>
      <c r="O306">
        <v>50</v>
      </c>
      <c r="P306" t="s">
        <v>152</v>
      </c>
    </row>
    <row r="307" spans="1:40">
      <c r="A307" s="26">
        <v>41509.891379340275</v>
      </c>
      <c r="B307" t="s">
        <v>128</v>
      </c>
      <c r="C307" t="s">
        <v>354</v>
      </c>
      <c r="D307" t="s">
        <v>507</v>
      </c>
      <c r="E307" t="s">
        <v>146</v>
      </c>
      <c r="F307" t="s">
        <v>147</v>
      </c>
      <c r="G307" t="s">
        <v>148</v>
      </c>
      <c r="H307" t="s">
        <v>170</v>
      </c>
      <c r="I307">
        <v>35</v>
      </c>
      <c r="J307" t="s">
        <v>152</v>
      </c>
      <c r="K307" t="s">
        <v>171</v>
      </c>
      <c r="L307">
        <v>5</v>
      </c>
      <c r="M307" t="s">
        <v>152</v>
      </c>
      <c r="N307" t="s">
        <v>172</v>
      </c>
      <c r="O307">
        <v>60</v>
      </c>
      <c r="P307" t="s">
        <v>152</v>
      </c>
    </row>
    <row r="308" spans="1:40">
      <c r="A308" s="26">
        <v>41509.891379340275</v>
      </c>
      <c r="B308" t="s">
        <v>128</v>
      </c>
      <c r="C308" t="s">
        <v>354</v>
      </c>
      <c r="D308" t="s">
        <v>508</v>
      </c>
      <c r="E308" t="s">
        <v>146</v>
      </c>
      <c r="F308" t="s">
        <v>147</v>
      </c>
      <c r="G308" t="s">
        <v>148</v>
      </c>
      <c r="H308" t="s">
        <v>174</v>
      </c>
      <c r="I308">
        <v>1</v>
      </c>
      <c r="J308" t="s">
        <v>152</v>
      </c>
    </row>
    <row r="309" spans="1:40">
      <c r="A309" s="26">
        <v>41509.891379351851</v>
      </c>
      <c r="B309" t="s">
        <v>128</v>
      </c>
      <c r="C309" t="s">
        <v>354</v>
      </c>
      <c r="D309" t="s">
        <v>509</v>
      </c>
      <c r="E309" t="s">
        <v>146</v>
      </c>
      <c r="F309" t="s">
        <v>147</v>
      </c>
      <c r="G309" t="s">
        <v>148</v>
      </c>
      <c r="H309" t="s">
        <v>188</v>
      </c>
      <c r="I309">
        <v>60</v>
      </c>
      <c r="J309" t="s">
        <v>152</v>
      </c>
      <c r="K309" t="s">
        <v>189</v>
      </c>
      <c r="L309">
        <v>40</v>
      </c>
      <c r="M309" t="s">
        <v>152</v>
      </c>
      <c r="N309" t="s">
        <v>190</v>
      </c>
      <c r="O309">
        <v>50</v>
      </c>
      <c r="P309" t="s">
        <v>152</v>
      </c>
      <c r="Q309" t="s">
        <v>191</v>
      </c>
      <c r="R309">
        <v>40</v>
      </c>
      <c r="S309" t="s">
        <v>152</v>
      </c>
      <c r="T309" t="s">
        <v>192</v>
      </c>
      <c r="U309">
        <v>60</v>
      </c>
      <c r="V309" t="s">
        <v>152</v>
      </c>
      <c r="W309" t="s">
        <v>193</v>
      </c>
      <c r="X309">
        <v>50</v>
      </c>
      <c r="Y309" t="s">
        <v>152</v>
      </c>
      <c r="Z309" t="s">
        <v>194</v>
      </c>
      <c r="AA309">
        <v>50</v>
      </c>
      <c r="AB309" t="s">
        <v>152</v>
      </c>
      <c r="AC309" t="s">
        <v>195</v>
      </c>
      <c r="AD309">
        <v>35</v>
      </c>
      <c r="AE309" t="s">
        <v>152</v>
      </c>
      <c r="AF309" t="s">
        <v>196</v>
      </c>
      <c r="AG309">
        <v>8</v>
      </c>
      <c r="AH309" t="s">
        <v>152</v>
      </c>
      <c r="AI309" t="s">
        <v>197</v>
      </c>
      <c r="AJ309">
        <v>90</v>
      </c>
      <c r="AK309" t="s">
        <v>152</v>
      </c>
      <c r="AL309" t="s">
        <v>198</v>
      </c>
      <c r="AM309">
        <v>1</v>
      </c>
      <c r="AN309" t="s">
        <v>152</v>
      </c>
    </row>
    <row r="310" spans="1:40">
      <c r="A310" s="26">
        <v>41509.891379351851</v>
      </c>
      <c r="B310" t="s">
        <v>128</v>
      </c>
      <c r="C310" t="s">
        <v>354</v>
      </c>
      <c r="D310" t="s">
        <v>510</v>
      </c>
      <c r="E310" t="s">
        <v>146</v>
      </c>
      <c r="F310" t="s">
        <v>147</v>
      </c>
      <c r="G310" t="s">
        <v>148</v>
      </c>
      <c r="H310" t="s">
        <v>200</v>
      </c>
      <c r="I310">
        <v>33</v>
      </c>
      <c r="J310" t="s">
        <v>152</v>
      </c>
      <c r="K310" t="s">
        <v>201</v>
      </c>
      <c r="L310">
        <v>33</v>
      </c>
      <c r="M310" t="s">
        <v>152</v>
      </c>
      <c r="N310" t="s">
        <v>202</v>
      </c>
      <c r="O310">
        <v>34</v>
      </c>
      <c r="P310" t="s">
        <v>152</v>
      </c>
      <c r="Q310" t="s">
        <v>180</v>
      </c>
      <c r="R310">
        <v>20</v>
      </c>
      <c r="S310" t="s">
        <v>152</v>
      </c>
      <c r="T310" t="s">
        <v>181</v>
      </c>
      <c r="U310">
        <v>20</v>
      </c>
      <c r="V310" t="s">
        <v>152</v>
      </c>
      <c r="W310" t="s">
        <v>182</v>
      </c>
      <c r="X310">
        <v>20</v>
      </c>
      <c r="Y310" t="s">
        <v>152</v>
      </c>
      <c r="Z310" t="s">
        <v>203</v>
      </c>
      <c r="AA310">
        <v>20</v>
      </c>
      <c r="AB310" t="s">
        <v>152</v>
      </c>
      <c r="AC310" t="s">
        <v>204</v>
      </c>
      <c r="AD310">
        <v>20</v>
      </c>
      <c r="AE310" t="s">
        <v>152</v>
      </c>
      <c r="AF310" t="s">
        <v>205</v>
      </c>
      <c r="AG310">
        <v>20</v>
      </c>
      <c r="AH310" t="s">
        <v>152</v>
      </c>
      <c r="AI310" t="s">
        <v>184</v>
      </c>
      <c r="AJ310">
        <v>115200</v>
      </c>
      <c r="AK310" t="s">
        <v>152</v>
      </c>
      <c r="AL310" t="s">
        <v>185</v>
      </c>
      <c r="AM310">
        <v>12000</v>
      </c>
      <c r="AN310" t="s">
        <v>152</v>
      </c>
    </row>
    <row r="311" spans="1:40">
      <c r="A311" s="26">
        <v>41509.891379351851</v>
      </c>
      <c r="B311" t="s">
        <v>128</v>
      </c>
      <c r="C311" t="s">
        <v>354</v>
      </c>
      <c r="D311" t="s">
        <v>511</v>
      </c>
      <c r="E311" t="s">
        <v>131</v>
      </c>
      <c r="F311" t="s">
        <v>207</v>
      </c>
      <c r="G311" t="s">
        <v>208</v>
      </c>
    </row>
    <row r="312" spans="1:40">
      <c r="A312" s="26">
        <v>41509.891379351851</v>
      </c>
      <c r="B312" t="s">
        <v>128</v>
      </c>
      <c r="C312" t="s">
        <v>354</v>
      </c>
      <c r="D312" t="s">
        <v>512</v>
      </c>
      <c r="E312" t="s">
        <v>131</v>
      </c>
      <c r="F312" t="s">
        <v>513</v>
      </c>
      <c r="G312" t="s">
        <v>514</v>
      </c>
      <c r="H312" t="s">
        <v>515</v>
      </c>
    </row>
    <row r="313" spans="1:40">
      <c r="A313" s="26">
        <v>41509.891379351851</v>
      </c>
      <c r="B313" t="s">
        <v>128</v>
      </c>
      <c r="C313" t="s">
        <v>354</v>
      </c>
      <c r="D313" t="s">
        <v>516</v>
      </c>
      <c r="E313" t="s">
        <v>146</v>
      </c>
      <c r="F313" t="s">
        <v>147</v>
      </c>
      <c r="G313" t="s">
        <v>148</v>
      </c>
      <c r="H313" t="s">
        <v>176</v>
      </c>
      <c r="I313">
        <v>30</v>
      </c>
      <c r="J313" t="s">
        <v>152</v>
      </c>
      <c r="K313" t="s">
        <v>177</v>
      </c>
      <c r="L313">
        <v>30</v>
      </c>
      <c r="M313" t="s">
        <v>152</v>
      </c>
      <c r="N313" t="s">
        <v>178</v>
      </c>
      <c r="O313">
        <v>30</v>
      </c>
      <c r="P313" t="s">
        <v>152</v>
      </c>
      <c r="Q313" t="s">
        <v>179</v>
      </c>
      <c r="R313">
        <v>10</v>
      </c>
      <c r="S313" t="s">
        <v>152</v>
      </c>
      <c r="T313" t="s">
        <v>180</v>
      </c>
      <c r="U313">
        <v>20</v>
      </c>
      <c r="V313" t="s">
        <v>152</v>
      </c>
      <c r="W313" t="s">
        <v>181</v>
      </c>
      <c r="X313">
        <v>20</v>
      </c>
      <c r="Y313" t="s">
        <v>152</v>
      </c>
      <c r="Z313" t="s">
        <v>182</v>
      </c>
      <c r="AA313">
        <v>20</v>
      </c>
      <c r="AB313" t="s">
        <v>152</v>
      </c>
      <c r="AC313" t="s">
        <v>183</v>
      </c>
      <c r="AD313">
        <v>20</v>
      </c>
      <c r="AE313" t="s">
        <v>152</v>
      </c>
      <c r="AF313" t="s">
        <v>184</v>
      </c>
      <c r="AG313">
        <v>115200</v>
      </c>
      <c r="AH313" t="s">
        <v>152</v>
      </c>
      <c r="AI313" t="s">
        <v>185</v>
      </c>
      <c r="AJ313">
        <v>12000</v>
      </c>
      <c r="AK313" t="s">
        <v>152</v>
      </c>
      <c r="AL313" t="s">
        <v>186</v>
      </c>
      <c r="AM313">
        <v>30000</v>
      </c>
      <c r="AN313" t="s">
        <v>152</v>
      </c>
    </row>
    <row r="314" spans="1:40">
      <c r="A314" s="26">
        <v>41509.891379421293</v>
      </c>
      <c r="B314" t="s">
        <v>128</v>
      </c>
      <c r="C314" t="s">
        <v>248</v>
      </c>
      <c r="D314" t="s">
        <v>517</v>
      </c>
    </row>
    <row r="315" spans="1:40">
      <c r="A315" s="26">
        <v>41509.891379421293</v>
      </c>
      <c r="B315" t="s">
        <v>128</v>
      </c>
      <c r="C315" t="s">
        <v>248</v>
      </c>
      <c r="D315" t="s">
        <v>518</v>
      </c>
      <c r="E315" t="s">
        <v>146</v>
      </c>
      <c r="F315" t="s">
        <v>147</v>
      </c>
      <c r="G315" t="s">
        <v>148</v>
      </c>
      <c r="H315" t="s">
        <v>149</v>
      </c>
      <c r="I315">
        <v>240000</v>
      </c>
      <c r="J315" t="s">
        <v>150</v>
      </c>
      <c r="K315">
        <v>240000</v>
      </c>
      <c r="L315" t="s">
        <v>151</v>
      </c>
      <c r="M315">
        <v>500</v>
      </c>
      <c r="N315" t="s">
        <v>152</v>
      </c>
      <c r="O315" t="s">
        <v>153</v>
      </c>
      <c r="P315">
        <v>300</v>
      </c>
      <c r="Q315" t="s">
        <v>152</v>
      </c>
    </row>
    <row r="316" spans="1:40">
      <c r="A316" s="26">
        <v>41509.891379421293</v>
      </c>
      <c r="B316" t="s">
        <v>128</v>
      </c>
      <c r="C316" t="s">
        <v>248</v>
      </c>
      <c r="D316" t="s">
        <v>519</v>
      </c>
      <c r="E316" t="s">
        <v>146</v>
      </c>
      <c r="F316" t="s">
        <v>147</v>
      </c>
      <c r="G316" t="s">
        <v>148</v>
      </c>
      <c r="H316" t="s">
        <v>155</v>
      </c>
      <c r="I316">
        <v>49</v>
      </c>
      <c r="J316" t="s">
        <v>152</v>
      </c>
      <c r="K316" t="s">
        <v>156</v>
      </c>
      <c r="L316">
        <v>130</v>
      </c>
      <c r="M316" t="s">
        <v>152</v>
      </c>
      <c r="N316" t="s">
        <v>157</v>
      </c>
      <c r="O316">
        <v>180</v>
      </c>
      <c r="P316" t="s">
        <v>152</v>
      </c>
      <c r="Q316" t="s">
        <v>158</v>
      </c>
      <c r="R316">
        <v>140</v>
      </c>
      <c r="S316" t="s">
        <v>152</v>
      </c>
      <c r="T316" t="s">
        <v>159</v>
      </c>
      <c r="U316">
        <v>80</v>
      </c>
      <c r="V316" t="s">
        <v>152</v>
      </c>
      <c r="W316" t="s">
        <v>160</v>
      </c>
      <c r="X316">
        <v>101</v>
      </c>
      <c r="Y316" t="s">
        <v>152</v>
      </c>
      <c r="Z316" t="s">
        <v>161</v>
      </c>
      <c r="AA316">
        <v>190</v>
      </c>
      <c r="AB316" t="s">
        <v>152</v>
      </c>
      <c r="AC316" t="s">
        <v>162</v>
      </c>
      <c r="AD316">
        <v>20</v>
      </c>
      <c r="AE316" t="s">
        <v>152</v>
      </c>
    </row>
    <row r="317" spans="1:40">
      <c r="A317" s="26">
        <v>41509.891379421293</v>
      </c>
      <c r="B317" t="s">
        <v>128</v>
      </c>
      <c r="C317" t="s">
        <v>248</v>
      </c>
      <c r="D317" t="s">
        <v>520</v>
      </c>
    </row>
    <row r="318" spans="1:40">
      <c r="A318" s="26">
        <v>41509.891379421293</v>
      </c>
      <c r="B318" t="s">
        <v>128</v>
      </c>
      <c r="C318" t="s">
        <v>248</v>
      </c>
      <c r="D318" t="s">
        <v>521</v>
      </c>
      <c r="E318" t="s">
        <v>146</v>
      </c>
      <c r="F318" t="s">
        <v>147</v>
      </c>
      <c r="G318" t="s">
        <v>148</v>
      </c>
      <c r="H318" t="s">
        <v>166</v>
      </c>
      <c r="I318">
        <v>50</v>
      </c>
      <c r="J318" t="s">
        <v>152</v>
      </c>
      <c r="K318" t="s">
        <v>167</v>
      </c>
      <c r="L318">
        <v>50</v>
      </c>
      <c r="M318" t="s">
        <v>152</v>
      </c>
      <c r="N318" t="s">
        <v>168</v>
      </c>
      <c r="O318">
        <v>50</v>
      </c>
      <c r="P318" t="s">
        <v>152</v>
      </c>
    </row>
    <row r="319" spans="1:40">
      <c r="A319" s="26">
        <v>41509.891379421293</v>
      </c>
      <c r="B319" t="s">
        <v>128</v>
      </c>
      <c r="C319" t="s">
        <v>248</v>
      </c>
      <c r="D319" t="s">
        <v>522</v>
      </c>
      <c r="E319" t="s">
        <v>146</v>
      </c>
      <c r="F319" t="s">
        <v>147</v>
      </c>
      <c r="G319" t="s">
        <v>148</v>
      </c>
      <c r="H319" t="s">
        <v>170</v>
      </c>
      <c r="I319">
        <v>35</v>
      </c>
      <c r="J319" t="s">
        <v>152</v>
      </c>
      <c r="K319" t="s">
        <v>171</v>
      </c>
      <c r="L319">
        <v>5</v>
      </c>
      <c r="M319" t="s">
        <v>152</v>
      </c>
      <c r="N319" t="s">
        <v>172</v>
      </c>
      <c r="O319">
        <v>60</v>
      </c>
      <c r="P319" t="s">
        <v>152</v>
      </c>
    </row>
    <row r="320" spans="1:40">
      <c r="A320" s="26">
        <v>41509.891379421293</v>
      </c>
      <c r="B320" t="s">
        <v>128</v>
      </c>
      <c r="C320" t="s">
        <v>248</v>
      </c>
      <c r="D320" t="s">
        <v>523</v>
      </c>
      <c r="E320" t="s">
        <v>146</v>
      </c>
      <c r="F320" t="s">
        <v>147</v>
      </c>
      <c r="G320" t="s">
        <v>148</v>
      </c>
      <c r="H320" t="s">
        <v>174</v>
      </c>
      <c r="I320">
        <v>1</v>
      </c>
      <c r="J320" t="s">
        <v>152</v>
      </c>
    </row>
    <row r="321" spans="1:40">
      <c r="A321" s="26">
        <v>41509.891379421293</v>
      </c>
      <c r="B321" t="s">
        <v>128</v>
      </c>
      <c r="C321" t="s">
        <v>248</v>
      </c>
      <c r="D321" t="s">
        <v>524</v>
      </c>
      <c r="E321" t="s">
        <v>146</v>
      </c>
      <c r="F321" t="s">
        <v>147</v>
      </c>
      <c r="G321" t="s">
        <v>148</v>
      </c>
      <c r="H321" t="s">
        <v>176</v>
      </c>
      <c r="I321">
        <v>30</v>
      </c>
      <c r="J321" t="s">
        <v>152</v>
      </c>
      <c r="K321" t="s">
        <v>177</v>
      </c>
      <c r="L321">
        <v>30</v>
      </c>
      <c r="M321" t="s">
        <v>152</v>
      </c>
      <c r="N321" t="s">
        <v>178</v>
      </c>
      <c r="O321">
        <v>30</v>
      </c>
      <c r="P321" t="s">
        <v>152</v>
      </c>
      <c r="Q321" t="s">
        <v>179</v>
      </c>
      <c r="R321">
        <v>10</v>
      </c>
      <c r="S321" t="s">
        <v>152</v>
      </c>
      <c r="T321" t="s">
        <v>180</v>
      </c>
      <c r="U321">
        <v>20</v>
      </c>
      <c r="V321" t="s">
        <v>152</v>
      </c>
      <c r="W321" t="s">
        <v>181</v>
      </c>
      <c r="X321">
        <v>20</v>
      </c>
      <c r="Y321" t="s">
        <v>152</v>
      </c>
      <c r="Z321" t="s">
        <v>182</v>
      </c>
      <c r="AA321">
        <v>20</v>
      </c>
      <c r="AB321" t="s">
        <v>152</v>
      </c>
      <c r="AC321" t="s">
        <v>183</v>
      </c>
      <c r="AD321">
        <v>20</v>
      </c>
      <c r="AE321" t="s">
        <v>152</v>
      </c>
      <c r="AF321" t="s">
        <v>184</v>
      </c>
      <c r="AG321">
        <v>115200</v>
      </c>
      <c r="AH321" t="s">
        <v>152</v>
      </c>
      <c r="AI321" t="s">
        <v>185</v>
      </c>
      <c r="AJ321">
        <v>12000</v>
      </c>
      <c r="AK321" t="s">
        <v>152</v>
      </c>
      <c r="AL321" t="s">
        <v>186</v>
      </c>
      <c r="AM321">
        <v>30000</v>
      </c>
      <c r="AN321" t="s">
        <v>152</v>
      </c>
    </row>
    <row r="322" spans="1:40">
      <c r="A322" s="26">
        <v>41509.891379421293</v>
      </c>
      <c r="B322" t="s">
        <v>128</v>
      </c>
      <c r="C322" t="s">
        <v>248</v>
      </c>
      <c r="D322" t="s">
        <v>525</v>
      </c>
      <c r="E322" t="s">
        <v>146</v>
      </c>
      <c r="F322" t="s">
        <v>147</v>
      </c>
      <c r="G322" t="s">
        <v>148</v>
      </c>
      <c r="H322" t="s">
        <v>188</v>
      </c>
      <c r="I322">
        <v>60</v>
      </c>
      <c r="J322" t="s">
        <v>152</v>
      </c>
      <c r="K322" t="s">
        <v>189</v>
      </c>
      <c r="L322">
        <v>40</v>
      </c>
      <c r="M322" t="s">
        <v>152</v>
      </c>
      <c r="N322" t="s">
        <v>190</v>
      </c>
      <c r="O322">
        <v>50</v>
      </c>
      <c r="P322" t="s">
        <v>152</v>
      </c>
      <c r="Q322" t="s">
        <v>191</v>
      </c>
      <c r="R322">
        <v>40</v>
      </c>
      <c r="S322" t="s">
        <v>152</v>
      </c>
      <c r="T322" t="s">
        <v>192</v>
      </c>
      <c r="U322">
        <v>60</v>
      </c>
      <c r="V322" t="s">
        <v>152</v>
      </c>
      <c r="W322" t="s">
        <v>193</v>
      </c>
      <c r="X322">
        <v>50</v>
      </c>
      <c r="Y322" t="s">
        <v>152</v>
      </c>
      <c r="Z322" t="s">
        <v>194</v>
      </c>
      <c r="AA322">
        <v>50</v>
      </c>
      <c r="AB322" t="s">
        <v>152</v>
      </c>
      <c r="AC322" t="s">
        <v>195</v>
      </c>
      <c r="AD322">
        <v>35</v>
      </c>
      <c r="AE322" t="s">
        <v>152</v>
      </c>
      <c r="AF322" t="s">
        <v>196</v>
      </c>
      <c r="AG322">
        <v>8</v>
      </c>
      <c r="AH322" t="s">
        <v>152</v>
      </c>
      <c r="AI322" t="s">
        <v>197</v>
      </c>
      <c r="AJ322">
        <v>90</v>
      </c>
      <c r="AK322" t="s">
        <v>152</v>
      </c>
      <c r="AL322" t="s">
        <v>198</v>
      </c>
      <c r="AM322">
        <v>1</v>
      </c>
      <c r="AN322" t="s">
        <v>152</v>
      </c>
    </row>
    <row r="323" spans="1:40">
      <c r="A323" s="26">
        <v>41509.891379421293</v>
      </c>
      <c r="B323" t="s">
        <v>128</v>
      </c>
      <c r="C323" t="s">
        <v>248</v>
      </c>
      <c r="D323" t="s">
        <v>526</v>
      </c>
      <c r="E323" t="s">
        <v>146</v>
      </c>
      <c r="F323" t="s">
        <v>147</v>
      </c>
      <c r="G323" t="s">
        <v>148</v>
      </c>
      <c r="H323" t="s">
        <v>200</v>
      </c>
      <c r="I323">
        <v>33</v>
      </c>
      <c r="J323" t="s">
        <v>152</v>
      </c>
      <c r="K323" t="s">
        <v>201</v>
      </c>
      <c r="L323">
        <v>33</v>
      </c>
      <c r="M323" t="s">
        <v>152</v>
      </c>
      <c r="N323" t="s">
        <v>202</v>
      </c>
      <c r="O323">
        <v>34</v>
      </c>
      <c r="P323" t="s">
        <v>152</v>
      </c>
      <c r="Q323" t="s">
        <v>180</v>
      </c>
      <c r="R323">
        <v>20</v>
      </c>
      <c r="S323" t="s">
        <v>152</v>
      </c>
      <c r="T323" t="s">
        <v>181</v>
      </c>
      <c r="U323">
        <v>20</v>
      </c>
      <c r="V323" t="s">
        <v>152</v>
      </c>
      <c r="W323" t="s">
        <v>182</v>
      </c>
      <c r="X323">
        <v>20</v>
      </c>
      <c r="Y323" t="s">
        <v>152</v>
      </c>
      <c r="Z323" t="s">
        <v>203</v>
      </c>
      <c r="AA323">
        <v>20</v>
      </c>
      <c r="AB323" t="s">
        <v>152</v>
      </c>
      <c r="AC323" t="s">
        <v>204</v>
      </c>
      <c r="AD323">
        <v>20</v>
      </c>
      <c r="AE323" t="s">
        <v>152</v>
      </c>
      <c r="AF323" t="s">
        <v>205</v>
      </c>
      <c r="AG323">
        <v>20</v>
      </c>
      <c r="AH323" t="s">
        <v>152</v>
      </c>
      <c r="AI323" t="s">
        <v>184</v>
      </c>
      <c r="AJ323">
        <v>115200</v>
      </c>
      <c r="AK323" t="s">
        <v>152</v>
      </c>
      <c r="AL323" t="s">
        <v>185</v>
      </c>
      <c r="AM323">
        <v>12000</v>
      </c>
      <c r="AN323" t="s">
        <v>152</v>
      </c>
    </row>
    <row r="324" spans="1:40">
      <c r="A324" s="26">
        <v>41509.891379421293</v>
      </c>
      <c r="B324" t="s">
        <v>128</v>
      </c>
      <c r="C324" t="s">
        <v>248</v>
      </c>
      <c r="D324" t="s">
        <v>527</v>
      </c>
      <c r="E324" t="s">
        <v>131</v>
      </c>
      <c r="F324" t="s">
        <v>207</v>
      </c>
      <c r="G324" t="s">
        <v>208</v>
      </c>
    </row>
    <row r="325" spans="1:40">
      <c r="A325" s="26">
        <v>41509.891379421293</v>
      </c>
      <c r="B325" t="s">
        <v>128</v>
      </c>
      <c r="C325" t="s">
        <v>248</v>
      </c>
      <c r="D325" t="s">
        <v>528</v>
      </c>
      <c r="E325" t="s">
        <v>131</v>
      </c>
      <c r="F325" t="s">
        <v>529</v>
      </c>
      <c r="G325" t="s">
        <v>530</v>
      </c>
      <c r="H325" t="s">
        <v>531</v>
      </c>
    </row>
    <row r="326" spans="1:40">
      <c r="A326" s="26">
        <v>41509.891379479166</v>
      </c>
      <c r="B326" t="s">
        <v>128</v>
      </c>
      <c r="C326" t="s">
        <v>391</v>
      </c>
      <c r="D326" t="s">
        <v>532</v>
      </c>
    </row>
    <row r="327" spans="1:40">
      <c r="A327" s="26">
        <v>41509.891379479166</v>
      </c>
      <c r="B327" t="s">
        <v>128</v>
      </c>
      <c r="C327" t="s">
        <v>391</v>
      </c>
      <c r="D327" t="s">
        <v>533</v>
      </c>
      <c r="E327" t="s">
        <v>146</v>
      </c>
      <c r="F327" t="s">
        <v>147</v>
      </c>
      <c r="G327" t="s">
        <v>148</v>
      </c>
      <c r="H327" t="s">
        <v>149</v>
      </c>
      <c r="I327">
        <v>240000</v>
      </c>
      <c r="J327" t="s">
        <v>150</v>
      </c>
      <c r="K327">
        <v>240000</v>
      </c>
      <c r="L327" t="s">
        <v>151</v>
      </c>
      <c r="M327">
        <v>500</v>
      </c>
      <c r="N327" t="s">
        <v>152</v>
      </c>
      <c r="O327" t="s">
        <v>153</v>
      </c>
      <c r="P327">
        <v>300</v>
      </c>
      <c r="Q327" t="s">
        <v>152</v>
      </c>
    </row>
    <row r="328" spans="1:40">
      <c r="A328" s="26">
        <v>41509.891379479166</v>
      </c>
      <c r="B328" t="s">
        <v>128</v>
      </c>
      <c r="C328" t="s">
        <v>391</v>
      </c>
      <c r="D328" t="s">
        <v>534</v>
      </c>
      <c r="E328" t="s">
        <v>146</v>
      </c>
      <c r="F328" t="s">
        <v>147</v>
      </c>
      <c r="G328" t="s">
        <v>148</v>
      </c>
      <c r="H328" t="s">
        <v>155</v>
      </c>
      <c r="I328">
        <v>49</v>
      </c>
      <c r="J328" t="s">
        <v>152</v>
      </c>
      <c r="K328" t="s">
        <v>156</v>
      </c>
      <c r="L328">
        <v>130</v>
      </c>
      <c r="M328" t="s">
        <v>152</v>
      </c>
      <c r="N328" t="s">
        <v>157</v>
      </c>
      <c r="O328">
        <v>180</v>
      </c>
      <c r="P328" t="s">
        <v>152</v>
      </c>
      <c r="Q328" t="s">
        <v>158</v>
      </c>
      <c r="R328">
        <v>140</v>
      </c>
      <c r="S328" t="s">
        <v>152</v>
      </c>
      <c r="T328" t="s">
        <v>159</v>
      </c>
      <c r="U328">
        <v>80</v>
      </c>
      <c r="V328" t="s">
        <v>152</v>
      </c>
      <c r="W328" t="s">
        <v>160</v>
      </c>
      <c r="X328">
        <v>101</v>
      </c>
      <c r="Y328" t="s">
        <v>152</v>
      </c>
      <c r="Z328" t="s">
        <v>161</v>
      </c>
      <c r="AA328">
        <v>190</v>
      </c>
      <c r="AB328" t="s">
        <v>152</v>
      </c>
      <c r="AC328" t="s">
        <v>162</v>
      </c>
      <c r="AD328">
        <v>20</v>
      </c>
      <c r="AE328" t="s">
        <v>152</v>
      </c>
    </row>
    <row r="329" spans="1:40">
      <c r="A329" s="26">
        <v>41509.891379479166</v>
      </c>
      <c r="B329" t="s">
        <v>128</v>
      </c>
      <c r="C329" t="s">
        <v>391</v>
      </c>
      <c r="D329" t="s">
        <v>535</v>
      </c>
    </row>
    <row r="330" spans="1:40">
      <c r="A330" s="26">
        <v>41509.891379479166</v>
      </c>
      <c r="B330" t="s">
        <v>128</v>
      </c>
      <c r="C330" t="s">
        <v>391</v>
      </c>
      <c r="D330" t="s">
        <v>536</v>
      </c>
      <c r="E330" t="s">
        <v>146</v>
      </c>
      <c r="F330" t="s">
        <v>147</v>
      </c>
      <c r="G330" t="s">
        <v>148</v>
      </c>
      <c r="H330" t="s">
        <v>166</v>
      </c>
      <c r="I330">
        <v>50</v>
      </c>
      <c r="J330" t="s">
        <v>152</v>
      </c>
      <c r="K330" t="s">
        <v>167</v>
      </c>
      <c r="L330">
        <v>50</v>
      </c>
      <c r="M330" t="s">
        <v>152</v>
      </c>
      <c r="N330" t="s">
        <v>168</v>
      </c>
      <c r="O330">
        <v>50</v>
      </c>
      <c r="P330" t="s">
        <v>152</v>
      </c>
    </row>
    <row r="331" spans="1:40">
      <c r="A331" s="26">
        <v>41509.891379479166</v>
      </c>
      <c r="B331" t="s">
        <v>128</v>
      </c>
      <c r="C331" t="s">
        <v>391</v>
      </c>
      <c r="D331" t="s">
        <v>537</v>
      </c>
      <c r="E331" t="s">
        <v>146</v>
      </c>
      <c r="F331" t="s">
        <v>147</v>
      </c>
      <c r="G331" t="s">
        <v>148</v>
      </c>
      <c r="H331" t="s">
        <v>170</v>
      </c>
      <c r="I331">
        <v>35</v>
      </c>
      <c r="J331" t="s">
        <v>152</v>
      </c>
      <c r="K331" t="s">
        <v>171</v>
      </c>
      <c r="L331">
        <v>5</v>
      </c>
      <c r="M331" t="s">
        <v>152</v>
      </c>
      <c r="N331" t="s">
        <v>172</v>
      </c>
      <c r="O331">
        <v>60</v>
      </c>
      <c r="P331" t="s">
        <v>152</v>
      </c>
    </row>
    <row r="332" spans="1:40">
      <c r="A332" s="26">
        <v>41509.891379479166</v>
      </c>
      <c r="B332" t="s">
        <v>128</v>
      </c>
      <c r="C332" t="s">
        <v>391</v>
      </c>
      <c r="D332" t="s">
        <v>538</v>
      </c>
      <c r="E332" t="s">
        <v>146</v>
      </c>
      <c r="F332" t="s">
        <v>147</v>
      </c>
      <c r="G332" t="s">
        <v>148</v>
      </c>
      <c r="H332" t="s">
        <v>174</v>
      </c>
      <c r="I332">
        <v>1</v>
      </c>
      <c r="J332" t="s">
        <v>152</v>
      </c>
    </row>
    <row r="333" spans="1:40">
      <c r="A333" s="26">
        <v>41509.891379479166</v>
      </c>
      <c r="B333" t="s">
        <v>128</v>
      </c>
      <c r="C333" t="s">
        <v>391</v>
      </c>
      <c r="D333" t="s">
        <v>539</v>
      </c>
      <c r="E333" t="s">
        <v>146</v>
      </c>
      <c r="F333" t="s">
        <v>147</v>
      </c>
      <c r="G333" t="s">
        <v>148</v>
      </c>
      <c r="H333" t="s">
        <v>176</v>
      </c>
      <c r="I333">
        <v>30</v>
      </c>
      <c r="J333" t="s">
        <v>152</v>
      </c>
      <c r="K333" t="s">
        <v>177</v>
      </c>
      <c r="L333">
        <v>30</v>
      </c>
      <c r="M333" t="s">
        <v>152</v>
      </c>
      <c r="N333" t="s">
        <v>178</v>
      </c>
      <c r="O333">
        <v>30</v>
      </c>
      <c r="P333" t="s">
        <v>152</v>
      </c>
      <c r="Q333" t="s">
        <v>179</v>
      </c>
      <c r="R333">
        <v>10</v>
      </c>
      <c r="S333" t="s">
        <v>152</v>
      </c>
      <c r="T333" t="s">
        <v>180</v>
      </c>
      <c r="U333">
        <v>20</v>
      </c>
      <c r="V333" t="s">
        <v>152</v>
      </c>
      <c r="W333" t="s">
        <v>181</v>
      </c>
      <c r="X333">
        <v>20</v>
      </c>
      <c r="Y333" t="s">
        <v>152</v>
      </c>
      <c r="Z333" t="s">
        <v>182</v>
      </c>
      <c r="AA333">
        <v>20</v>
      </c>
      <c r="AB333" t="s">
        <v>152</v>
      </c>
      <c r="AC333" t="s">
        <v>183</v>
      </c>
      <c r="AD333">
        <v>20</v>
      </c>
      <c r="AE333" t="s">
        <v>152</v>
      </c>
      <c r="AF333" t="s">
        <v>184</v>
      </c>
      <c r="AG333">
        <v>115200</v>
      </c>
      <c r="AH333" t="s">
        <v>152</v>
      </c>
      <c r="AI333" t="s">
        <v>185</v>
      </c>
      <c r="AJ333">
        <v>12000</v>
      </c>
      <c r="AK333" t="s">
        <v>152</v>
      </c>
      <c r="AL333" t="s">
        <v>186</v>
      </c>
      <c r="AM333">
        <v>30000</v>
      </c>
      <c r="AN333" t="s">
        <v>152</v>
      </c>
    </row>
    <row r="334" spans="1:40">
      <c r="A334" s="26">
        <v>41509.891379479166</v>
      </c>
      <c r="B334" t="s">
        <v>128</v>
      </c>
      <c r="C334" t="s">
        <v>391</v>
      </c>
      <c r="D334" t="s">
        <v>540</v>
      </c>
      <c r="E334" t="s">
        <v>146</v>
      </c>
      <c r="F334" t="s">
        <v>147</v>
      </c>
      <c r="G334" t="s">
        <v>148</v>
      </c>
      <c r="H334" t="s">
        <v>188</v>
      </c>
      <c r="I334">
        <v>60</v>
      </c>
      <c r="J334" t="s">
        <v>152</v>
      </c>
      <c r="K334" t="s">
        <v>189</v>
      </c>
      <c r="L334">
        <v>40</v>
      </c>
      <c r="M334" t="s">
        <v>152</v>
      </c>
      <c r="N334" t="s">
        <v>190</v>
      </c>
      <c r="O334">
        <v>50</v>
      </c>
      <c r="P334" t="s">
        <v>152</v>
      </c>
      <c r="Q334" t="s">
        <v>191</v>
      </c>
      <c r="R334">
        <v>40</v>
      </c>
      <c r="S334" t="s">
        <v>152</v>
      </c>
      <c r="T334" t="s">
        <v>192</v>
      </c>
      <c r="U334">
        <v>60</v>
      </c>
      <c r="V334" t="s">
        <v>152</v>
      </c>
      <c r="W334" t="s">
        <v>193</v>
      </c>
      <c r="X334">
        <v>50</v>
      </c>
      <c r="Y334" t="s">
        <v>152</v>
      </c>
      <c r="Z334" t="s">
        <v>194</v>
      </c>
      <c r="AA334">
        <v>50</v>
      </c>
      <c r="AB334" t="s">
        <v>152</v>
      </c>
      <c r="AC334" t="s">
        <v>195</v>
      </c>
      <c r="AD334">
        <v>35</v>
      </c>
      <c r="AE334" t="s">
        <v>152</v>
      </c>
      <c r="AF334" t="s">
        <v>196</v>
      </c>
      <c r="AG334">
        <v>8</v>
      </c>
      <c r="AH334" t="s">
        <v>152</v>
      </c>
      <c r="AI334" t="s">
        <v>197</v>
      </c>
      <c r="AJ334">
        <v>90</v>
      </c>
      <c r="AK334" t="s">
        <v>152</v>
      </c>
      <c r="AL334" t="s">
        <v>198</v>
      </c>
      <c r="AM334">
        <v>1</v>
      </c>
      <c r="AN334" t="s">
        <v>152</v>
      </c>
    </row>
    <row r="335" spans="1:40">
      <c r="A335" s="26">
        <v>41509.891379479166</v>
      </c>
      <c r="B335" t="s">
        <v>128</v>
      </c>
      <c r="C335" t="s">
        <v>391</v>
      </c>
      <c r="D335" t="s">
        <v>541</v>
      </c>
      <c r="E335" t="s">
        <v>146</v>
      </c>
      <c r="F335" t="s">
        <v>147</v>
      </c>
      <c r="G335" t="s">
        <v>148</v>
      </c>
      <c r="H335" t="s">
        <v>200</v>
      </c>
      <c r="I335">
        <v>33</v>
      </c>
      <c r="J335" t="s">
        <v>152</v>
      </c>
      <c r="K335" t="s">
        <v>201</v>
      </c>
      <c r="L335">
        <v>33</v>
      </c>
      <c r="M335" t="s">
        <v>152</v>
      </c>
      <c r="N335" t="s">
        <v>202</v>
      </c>
      <c r="O335">
        <v>34</v>
      </c>
      <c r="P335" t="s">
        <v>152</v>
      </c>
      <c r="Q335" t="s">
        <v>180</v>
      </c>
      <c r="R335">
        <v>20</v>
      </c>
      <c r="S335" t="s">
        <v>152</v>
      </c>
      <c r="T335" t="s">
        <v>181</v>
      </c>
      <c r="U335">
        <v>20</v>
      </c>
      <c r="V335" t="s">
        <v>152</v>
      </c>
      <c r="W335" t="s">
        <v>182</v>
      </c>
      <c r="X335">
        <v>20</v>
      </c>
      <c r="Y335" t="s">
        <v>152</v>
      </c>
      <c r="Z335" t="s">
        <v>203</v>
      </c>
      <c r="AA335">
        <v>20</v>
      </c>
      <c r="AB335" t="s">
        <v>152</v>
      </c>
      <c r="AC335" t="s">
        <v>204</v>
      </c>
      <c r="AD335">
        <v>20</v>
      </c>
      <c r="AE335" t="s">
        <v>152</v>
      </c>
      <c r="AF335" t="s">
        <v>205</v>
      </c>
      <c r="AG335">
        <v>20</v>
      </c>
      <c r="AH335" t="s">
        <v>152</v>
      </c>
      <c r="AI335" t="s">
        <v>184</v>
      </c>
      <c r="AJ335">
        <v>115200</v>
      </c>
      <c r="AK335" t="s">
        <v>152</v>
      </c>
      <c r="AL335" t="s">
        <v>185</v>
      </c>
      <c r="AM335">
        <v>12000</v>
      </c>
      <c r="AN335" t="s">
        <v>152</v>
      </c>
    </row>
    <row r="336" spans="1:40">
      <c r="A336" s="26">
        <v>41509.891379479166</v>
      </c>
      <c r="B336" t="s">
        <v>128</v>
      </c>
      <c r="C336" t="s">
        <v>391</v>
      </c>
      <c r="D336" t="s">
        <v>542</v>
      </c>
      <c r="E336" t="s">
        <v>131</v>
      </c>
      <c r="F336" t="s">
        <v>207</v>
      </c>
      <c r="G336" t="s">
        <v>208</v>
      </c>
    </row>
    <row r="337" spans="1:40">
      <c r="A337" s="26">
        <v>41509.891379490742</v>
      </c>
      <c r="B337" t="s">
        <v>128</v>
      </c>
      <c r="C337" t="s">
        <v>391</v>
      </c>
      <c r="D337" t="s">
        <v>543</v>
      </c>
      <c r="E337" t="s">
        <v>131</v>
      </c>
      <c r="F337" t="s">
        <v>214</v>
      </c>
      <c r="G337" t="s">
        <v>544</v>
      </c>
      <c r="H337" t="s">
        <v>545</v>
      </c>
    </row>
    <row r="338" spans="1:40">
      <c r="A338" s="26">
        <v>41509.891379502318</v>
      </c>
      <c r="B338" t="s">
        <v>128</v>
      </c>
      <c r="C338" t="s">
        <v>422</v>
      </c>
      <c r="D338" t="s">
        <v>546</v>
      </c>
    </row>
    <row r="339" spans="1:40">
      <c r="A339" s="26">
        <v>41509.891379502318</v>
      </c>
      <c r="B339" t="s">
        <v>128</v>
      </c>
      <c r="C339" t="s">
        <v>422</v>
      </c>
      <c r="D339" t="s">
        <v>547</v>
      </c>
      <c r="E339" t="s">
        <v>146</v>
      </c>
      <c r="F339" t="s">
        <v>147</v>
      </c>
      <c r="G339" t="s">
        <v>148</v>
      </c>
      <c r="H339" t="s">
        <v>149</v>
      </c>
      <c r="I339">
        <v>240000</v>
      </c>
      <c r="J339" t="s">
        <v>150</v>
      </c>
      <c r="K339">
        <v>240000</v>
      </c>
      <c r="L339" t="s">
        <v>151</v>
      </c>
      <c r="M339">
        <v>500</v>
      </c>
      <c r="N339" t="s">
        <v>152</v>
      </c>
      <c r="O339" t="s">
        <v>153</v>
      </c>
      <c r="P339">
        <v>300</v>
      </c>
      <c r="Q339" t="s">
        <v>152</v>
      </c>
    </row>
    <row r="340" spans="1:40">
      <c r="A340" s="26">
        <v>41509.891379502318</v>
      </c>
      <c r="B340" t="s">
        <v>128</v>
      </c>
      <c r="C340" t="s">
        <v>422</v>
      </c>
      <c r="D340" t="s">
        <v>548</v>
      </c>
      <c r="E340" t="s">
        <v>146</v>
      </c>
      <c r="F340" t="s">
        <v>147</v>
      </c>
      <c r="G340" t="s">
        <v>148</v>
      </c>
      <c r="H340" t="s">
        <v>155</v>
      </c>
      <c r="I340">
        <v>49</v>
      </c>
      <c r="J340" t="s">
        <v>152</v>
      </c>
      <c r="K340" t="s">
        <v>156</v>
      </c>
      <c r="L340">
        <v>130</v>
      </c>
      <c r="M340" t="s">
        <v>152</v>
      </c>
      <c r="N340" t="s">
        <v>157</v>
      </c>
      <c r="O340">
        <v>180</v>
      </c>
      <c r="P340" t="s">
        <v>152</v>
      </c>
      <c r="Q340" t="s">
        <v>158</v>
      </c>
      <c r="R340">
        <v>140</v>
      </c>
      <c r="S340" t="s">
        <v>152</v>
      </c>
      <c r="T340" t="s">
        <v>159</v>
      </c>
      <c r="U340">
        <v>80</v>
      </c>
      <c r="V340" t="s">
        <v>152</v>
      </c>
      <c r="W340" t="s">
        <v>160</v>
      </c>
      <c r="X340">
        <v>101</v>
      </c>
      <c r="Y340" t="s">
        <v>152</v>
      </c>
      <c r="Z340" t="s">
        <v>161</v>
      </c>
      <c r="AA340">
        <v>190</v>
      </c>
      <c r="AB340" t="s">
        <v>152</v>
      </c>
      <c r="AC340" t="s">
        <v>162</v>
      </c>
      <c r="AD340">
        <v>20</v>
      </c>
      <c r="AE340" t="s">
        <v>152</v>
      </c>
    </row>
    <row r="341" spans="1:40">
      <c r="A341" s="26">
        <v>41509.891379502318</v>
      </c>
      <c r="B341" t="s">
        <v>128</v>
      </c>
      <c r="C341" t="s">
        <v>422</v>
      </c>
      <c r="D341" t="s">
        <v>549</v>
      </c>
    </row>
    <row r="342" spans="1:40">
      <c r="A342" s="26">
        <v>41509.891379502318</v>
      </c>
      <c r="B342" t="s">
        <v>128</v>
      </c>
      <c r="C342" t="s">
        <v>422</v>
      </c>
      <c r="D342" t="s">
        <v>550</v>
      </c>
      <c r="E342" t="s">
        <v>146</v>
      </c>
      <c r="F342" t="s">
        <v>147</v>
      </c>
      <c r="G342" t="s">
        <v>148</v>
      </c>
      <c r="H342" t="s">
        <v>166</v>
      </c>
      <c r="I342">
        <v>50</v>
      </c>
      <c r="J342" t="s">
        <v>152</v>
      </c>
      <c r="K342" t="s">
        <v>167</v>
      </c>
      <c r="L342">
        <v>50</v>
      </c>
      <c r="M342" t="s">
        <v>152</v>
      </c>
      <c r="N342" t="s">
        <v>168</v>
      </c>
      <c r="O342">
        <v>50</v>
      </c>
      <c r="P342" t="s">
        <v>152</v>
      </c>
    </row>
    <row r="343" spans="1:40">
      <c r="A343" s="26">
        <v>41509.891379502318</v>
      </c>
      <c r="B343" t="s">
        <v>128</v>
      </c>
      <c r="C343" t="s">
        <v>422</v>
      </c>
      <c r="D343" t="s">
        <v>551</v>
      </c>
      <c r="E343" t="s">
        <v>146</v>
      </c>
      <c r="F343" t="s">
        <v>147</v>
      </c>
      <c r="G343" t="s">
        <v>148</v>
      </c>
      <c r="H343" t="s">
        <v>170</v>
      </c>
      <c r="I343">
        <v>35</v>
      </c>
      <c r="J343" t="s">
        <v>152</v>
      </c>
      <c r="K343" t="s">
        <v>171</v>
      </c>
      <c r="L343">
        <v>5</v>
      </c>
      <c r="M343" t="s">
        <v>152</v>
      </c>
      <c r="N343" t="s">
        <v>172</v>
      </c>
      <c r="O343">
        <v>60</v>
      </c>
      <c r="P343" t="s">
        <v>152</v>
      </c>
    </row>
    <row r="344" spans="1:40">
      <c r="A344" s="26">
        <v>41509.891379502318</v>
      </c>
      <c r="B344" t="s">
        <v>128</v>
      </c>
      <c r="C344" t="s">
        <v>422</v>
      </c>
      <c r="D344" t="s">
        <v>552</v>
      </c>
      <c r="E344" t="s">
        <v>146</v>
      </c>
      <c r="F344" t="s">
        <v>147</v>
      </c>
      <c r="G344" t="s">
        <v>148</v>
      </c>
      <c r="H344" t="s">
        <v>174</v>
      </c>
      <c r="I344">
        <v>1</v>
      </c>
      <c r="J344" t="s">
        <v>152</v>
      </c>
    </row>
    <row r="345" spans="1:40">
      <c r="A345" s="26">
        <v>41509.891379502318</v>
      </c>
      <c r="B345" t="s">
        <v>128</v>
      </c>
      <c r="C345" t="s">
        <v>137</v>
      </c>
      <c r="D345" t="s">
        <v>553</v>
      </c>
    </row>
    <row r="346" spans="1:40">
      <c r="A346" s="26">
        <v>41509.891379502318</v>
      </c>
      <c r="B346" t="s">
        <v>128</v>
      </c>
      <c r="C346" t="s">
        <v>137</v>
      </c>
      <c r="D346" t="s">
        <v>554</v>
      </c>
      <c r="E346" t="s">
        <v>146</v>
      </c>
      <c r="F346" t="s">
        <v>147</v>
      </c>
      <c r="G346" t="s">
        <v>148</v>
      </c>
      <c r="H346" t="s">
        <v>149</v>
      </c>
      <c r="I346">
        <v>240000</v>
      </c>
      <c r="J346" t="s">
        <v>150</v>
      </c>
      <c r="K346">
        <v>240000</v>
      </c>
      <c r="L346" t="s">
        <v>151</v>
      </c>
      <c r="M346">
        <v>500</v>
      </c>
      <c r="N346" t="s">
        <v>152</v>
      </c>
      <c r="O346" t="s">
        <v>153</v>
      </c>
      <c r="P346">
        <v>300</v>
      </c>
      <c r="Q346" t="s">
        <v>152</v>
      </c>
    </row>
    <row r="347" spans="1:40">
      <c r="A347" s="26">
        <v>41509.891379502318</v>
      </c>
      <c r="B347" t="s">
        <v>128</v>
      </c>
      <c r="C347" t="s">
        <v>137</v>
      </c>
      <c r="D347" t="s">
        <v>555</v>
      </c>
      <c r="E347" t="s">
        <v>146</v>
      </c>
      <c r="F347" t="s">
        <v>147</v>
      </c>
      <c r="G347" t="s">
        <v>148</v>
      </c>
      <c r="H347" t="s">
        <v>155</v>
      </c>
      <c r="I347">
        <v>49</v>
      </c>
      <c r="J347" t="s">
        <v>152</v>
      </c>
      <c r="K347" t="s">
        <v>156</v>
      </c>
      <c r="L347">
        <v>130</v>
      </c>
      <c r="M347" t="s">
        <v>152</v>
      </c>
      <c r="N347" t="s">
        <v>157</v>
      </c>
      <c r="O347">
        <v>180</v>
      </c>
      <c r="P347" t="s">
        <v>152</v>
      </c>
      <c r="Q347" t="s">
        <v>158</v>
      </c>
      <c r="R347">
        <v>140</v>
      </c>
      <c r="S347" t="s">
        <v>152</v>
      </c>
      <c r="T347" t="s">
        <v>159</v>
      </c>
      <c r="U347">
        <v>80</v>
      </c>
      <c r="V347" t="s">
        <v>152</v>
      </c>
      <c r="W347" t="s">
        <v>160</v>
      </c>
      <c r="X347">
        <v>101</v>
      </c>
      <c r="Y347" t="s">
        <v>152</v>
      </c>
      <c r="Z347" t="s">
        <v>161</v>
      </c>
      <c r="AA347">
        <v>190</v>
      </c>
      <c r="AB347" t="s">
        <v>152</v>
      </c>
      <c r="AC347" t="s">
        <v>162</v>
      </c>
      <c r="AD347">
        <v>20</v>
      </c>
      <c r="AE347" t="s">
        <v>152</v>
      </c>
    </row>
    <row r="348" spans="1:40">
      <c r="A348" s="26">
        <v>41509.891379502318</v>
      </c>
      <c r="B348" t="s">
        <v>128</v>
      </c>
      <c r="C348" t="s">
        <v>137</v>
      </c>
      <c r="D348" t="s">
        <v>556</v>
      </c>
    </row>
    <row r="349" spans="1:40">
      <c r="A349" s="26">
        <v>41509.891379502318</v>
      </c>
      <c r="B349" t="s">
        <v>128</v>
      </c>
      <c r="C349" t="s">
        <v>137</v>
      </c>
      <c r="D349" t="s">
        <v>557</v>
      </c>
      <c r="E349" t="s">
        <v>146</v>
      </c>
      <c r="F349" t="s">
        <v>147</v>
      </c>
      <c r="G349" t="s">
        <v>148</v>
      </c>
      <c r="H349" t="s">
        <v>166</v>
      </c>
      <c r="I349">
        <v>50</v>
      </c>
      <c r="J349" t="s">
        <v>152</v>
      </c>
      <c r="K349" t="s">
        <v>167</v>
      </c>
      <c r="L349">
        <v>50</v>
      </c>
      <c r="M349" t="s">
        <v>152</v>
      </c>
      <c r="N349" t="s">
        <v>168</v>
      </c>
      <c r="O349">
        <v>50</v>
      </c>
      <c r="P349" t="s">
        <v>152</v>
      </c>
    </row>
    <row r="350" spans="1:40">
      <c r="A350" s="26">
        <v>41509.891379502318</v>
      </c>
      <c r="B350" t="s">
        <v>128</v>
      </c>
      <c r="C350" t="s">
        <v>137</v>
      </c>
      <c r="D350" t="s">
        <v>558</v>
      </c>
      <c r="E350" t="s">
        <v>146</v>
      </c>
      <c r="F350" t="s">
        <v>147</v>
      </c>
      <c r="G350" t="s">
        <v>148</v>
      </c>
      <c r="H350" t="s">
        <v>170</v>
      </c>
      <c r="I350">
        <v>35</v>
      </c>
      <c r="J350" t="s">
        <v>152</v>
      </c>
      <c r="K350" t="s">
        <v>171</v>
      </c>
      <c r="L350">
        <v>5</v>
      </c>
      <c r="M350" t="s">
        <v>152</v>
      </c>
      <c r="N350" t="s">
        <v>172</v>
      </c>
      <c r="O350">
        <v>60</v>
      </c>
      <c r="P350" t="s">
        <v>152</v>
      </c>
    </row>
    <row r="351" spans="1:40">
      <c r="A351" s="26">
        <v>41509.891379502318</v>
      </c>
      <c r="B351" t="s">
        <v>128</v>
      </c>
      <c r="C351" t="s">
        <v>137</v>
      </c>
      <c r="D351" t="s">
        <v>559</v>
      </c>
      <c r="E351" t="s">
        <v>146</v>
      </c>
      <c r="F351" t="s">
        <v>147</v>
      </c>
      <c r="G351" t="s">
        <v>148</v>
      </c>
      <c r="H351" t="s">
        <v>174</v>
      </c>
      <c r="I351">
        <v>1</v>
      </c>
      <c r="J351" t="s">
        <v>152</v>
      </c>
    </row>
    <row r="352" spans="1:40">
      <c r="A352" s="26">
        <v>41509.891379502318</v>
      </c>
      <c r="B352" t="s">
        <v>128</v>
      </c>
      <c r="C352" t="s">
        <v>137</v>
      </c>
      <c r="D352" t="s">
        <v>560</v>
      </c>
      <c r="E352" t="s">
        <v>146</v>
      </c>
      <c r="F352" t="s">
        <v>147</v>
      </c>
      <c r="G352" t="s">
        <v>148</v>
      </c>
      <c r="H352" t="s">
        <v>176</v>
      </c>
      <c r="I352">
        <v>30</v>
      </c>
      <c r="J352" t="s">
        <v>152</v>
      </c>
      <c r="K352" t="s">
        <v>177</v>
      </c>
      <c r="L352">
        <v>30</v>
      </c>
      <c r="M352" t="s">
        <v>152</v>
      </c>
      <c r="N352" t="s">
        <v>178</v>
      </c>
      <c r="O352">
        <v>30</v>
      </c>
      <c r="P352" t="s">
        <v>152</v>
      </c>
      <c r="Q352" t="s">
        <v>179</v>
      </c>
      <c r="R352">
        <v>10</v>
      </c>
      <c r="S352" t="s">
        <v>152</v>
      </c>
      <c r="T352" t="s">
        <v>180</v>
      </c>
      <c r="U352">
        <v>20</v>
      </c>
      <c r="V352" t="s">
        <v>152</v>
      </c>
      <c r="W352" t="s">
        <v>181</v>
      </c>
      <c r="X352">
        <v>20</v>
      </c>
      <c r="Y352" t="s">
        <v>152</v>
      </c>
      <c r="Z352" t="s">
        <v>182</v>
      </c>
      <c r="AA352">
        <v>20</v>
      </c>
      <c r="AB352" t="s">
        <v>152</v>
      </c>
      <c r="AC352" t="s">
        <v>183</v>
      </c>
      <c r="AD352">
        <v>20</v>
      </c>
      <c r="AE352" t="s">
        <v>152</v>
      </c>
      <c r="AF352" t="s">
        <v>184</v>
      </c>
      <c r="AG352">
        <v>115200</v>
      </c>
      <c r="AH352" t="s">
        <v>152</v>
      </c>
      <c r="AI352" t="s">
        <v>185</v>
      </c>
      <c r="AJ352">
        <v>12000</v>
      </c>
      <c r="AK352" t="s">
        <v>152</v>
      </c>
      <c r="AL352" t="s">
        <v>186</v>
      </c>
      <c r="AM352">
        <v>30000</v>
      </c>
      <c r="AN352" t="s">
        <v>152</v>
      </c>
    </row>
    <row r="353" spans="1:40">
      <c r="A353" s="26">
        <v>41509.891379513887</v>
      </c>
      <c r="B353" t="s">
        <v>128</v>
      </c>
      <c r="C353" t="s">
        <v>422</v>
      </c>
      <c r="D353" t="s">
        <v>561</v>
      </c>
      <c r="E353" t="s">
        <v>146</v>
      </c>
      <c r="F353" t="s">
        <v>147</v>
      </c>
      <c r="G353" t="s">
        <v>148</v>
      </c>
      <c r="H353" t="s">
        <v>188</v>
      </c>
      <c r="I353">
        <v>60</v>
      </c>
      <c r="J353" t="s">
        <v>152</v>
      </c>
      <c r="K353" t="s">
        <v>189</v>
      </c>
      <c r="L353">
        <v>40</v>
      </c>
      <c r="M353" t="s">
        <v>152</v>
      </c>
      <c r="N353" t="s">
        <v>190</v>
      </c>
      <c r="O353">
        <v>50</v>
      </c>
      <c r="P353" t="s">
        <v>152</v>
      </c>
      <c r="Q353" t="s">
        <v>191</v>
      </c>
      <c r="R353">
        <v>40</v>
      </c>
      <c r="S353" t="s">
        <v>152</v>
      </c>
      <c r="T353" t="s">
        <v>192</v>
      </c>
      <c r="U353">
        <v>60</v>
      </c>
      <c r="V353" t="s">
        <v>152</v>
      </c>
      <c r="W353" t="s">
        <v>193</v>
      </c>
      <c r="X353">
        <v>50</v>
      </c>
      <c r="Y353" t="s">
        <v>152</v>
      </c>
      <c r="Z353" t="s">
        <v>194</v>
      </c>
      <c r="AA353">
        <v>50</v>
      </c>
      <c r="AB353" t="s">
        <v>152</v>
      </c>
      <c r="AC353" t="s">
        <v>195</v>
      </c>
      <c r="AD353">
        <v>35</v>
      </c>
      <c r="AE353" t="s">
        <v>152</v>
      </c>
      <c r="AF353" t="s">
        <v>196</v>
      </c>
      <c r="AG353">
        <v>8</v>
      </c>
      <c r="AH353" t="s">
        <v>152</v>
      </c>
      <c r="AI353" t="s">
        <v>197</v>
      </c>
      <c r="AJ353">
        <v>90</v>
      </c>
      <c r="AK353" t="s">
        <v>152</v>
      </c>
      <c r="AL353" t="s">
        <v>198</v>
      </c>
      <c r="AM353">
        <v>1</v>
      </c>
      <c r="AN353" t="s">
        <v>152</v>
      </c>
    </row>
    <row r="354" spans="1:40">
      <c r="A354" s="26">
        <v>41509.891379513887</v>
      </c>
      <c r="B354" t="s">
        <v>128</v>
      </c>
      <c r="C354" t="s">
        <v>422</v>
      </c>
      <c r="D354" t="s">
        <v>562</v>
      </c>
      <c r="E354" t="s">
        <v>146</v>
      </c>
      <c r="F354" t="s">
        <v>147</v>
      </c>
      <c r="G354" t="s">
        <v>148</v>
      </c>
      <c r="H354" t="s">
        <v>200</v>
      </c>
      <c r="I354">
        <v>33</v>
      </c>
      <c r="J354" t="s">
        <v>152</v>
      </c>
      <c r="K354" t="s">
        <v>201</v>
      </c>
      <c r="L354">
        <v>33</v>
      </c>
      <c r="M354" t="s">
        <v>152</v>
      </c>
      <c r="N354" t="s">
        <v>202</v>
      </c>
      <c r="O354">
        <v>34</v>
      </c>
      <c r="P354" t="s">
        <v>152</v>
      </c>
      <c r="Q354" t="s">
        <v>180</v>
      </c>
      <c r="R354">
        <v>20</v>
      </c>
      <c r="S354" t="s">
        <v>152</v>
      </c>
      <c r="T354" t="s">
        <v>181</v>
      </c>
      <c r="U354">
        <v>20</v>
      </c>
      <c r="V354" t="s">
        <v>152</v>
      </c>
      <c r="W354" t="s">
        <v>182</v>
      </c>
      <c r="X354">
        <v>20</v>
      </c>
      <c r="Y354" t="s">
        <v>152</v>
      </c>
      <c r="Z354" t="s">
        <v>203</v>
      </c>
      <c r="AA354">
        <v>20</v>
      </c>
      <c r="AB354" t="s">
        <v>152</v>
      </c>
      <c r="AC354" t="s">
        <v>204</v>
      </c>
      <c r="AD354">
        <v>20</v>
      </c>
      <c r="AE354" t="s">
        <v>152</v>
      </c>
      <c r="AF354" t="s">
        <v>205</v>
      </c>
      <c r="AG354">
        <v>20</v>
      </c>
      <c r="AH354" t="s">
        <v>152</v>
      </c>
      <c r="AI354" t="s">
        <v>184</v>
      </c>
      <c r="AJ354">
        <v>115200</v>
      </c>
      <c r="AK354" t="s">
        <v>152</v>
      </c>
      <c r="AL354" t="s">
        <v>185</v>
      </c>
      <c r="AM354">
        <v>12000</v>
      </c>
      <c r="AN354" t="s">
        <v>152</v>
      </c>
    </row>
    <row r="355" spans="1:40">
      <c r="A355" s="26">
        <v>41509.891379513887</v>
      </c>
      <c r="B355" t="s">
        <v>128</v>
      </c>
      <c r="C355" t="s">
        <v>422</v>
      </c>
      <c r="D355" t="s">
        <v>563</v>
      </c>
      <c r="E355" t="s">
        <v>131</v>
      </c>
      <c r="F355" t="s">
        <v>207</v>
      </c>
      <c r="G355" t="s">
        <v>208</v>
      </c>
    </row>
    <row r="356" spans="1:40">
      <c r="A356" s="26">
        <v>41509.891379513887</v>
      </c>
      <c r="B356" t="s">
        <v>128</v>
      </c>
      <c r="C356" t="s">
        <v>422</v>
      </c>
      <c r="D356" t="s">
        <v>564</v>
      </c>
      <c r="E356" t="s">
        <v>131</v>
      </c>
      <c r="F356" t="s">
        <v>565</v>
      </c>
      <c r="G356" t="s">
        <v>566</v>
      </c>
      <c r="H356" t="s">
        <v>567</v>
      </c>
    </row>
    <row r="357" spans="1:40">
      <c r="A357" s="26">
        <v>41509.891379513887</v>
      </c>
      <c r="B357" t="s">
        <v>128</v>
      </c>
      <c r="C357" t="s">
        <v>422</v>
      </c>
      <c r="D357" t="s">
        <v>568</v>
      </c>
      <c r="E357" t="s">
        <v>146</v>
      </c>
      <c r="F357" t="s">
        <v>147</v>
      </c>
      <c r="G357" t="s">
        <v>148</v>
      </c>
      <c r="H357" t="s">
        <v>176</v>
      </c>
      <c r="I357">
        <v>30</v>
      </c>
      <c r="J357" t="s">
        <v>152</v>
      </c>
      <c r="K357" t="s">
        <v>177</v>
      </c>
      <c r="L357">
        <v>30</v>
      </c>
      <c r="M357" t="s">
        <v>152</v>
      </c>
      <c r="N357" t="s">
        <v>178</v>
      </c>
      <c r="O357">
        <v>30</v>
      </c>
      <c r="P357" t="s">
        <v>152</v>
      </c>
      <c r="Q357" t="s">
        <v>179</v>
      </c>
      <c r="R357">
        <v>10</v>
      </c>
      <c r="S357" t="s">
        <v>152</v>
      </c>
      <c r="T357" t="s">
        <v>180</v>
      </c>
      <c r="U357">
        <v>20</v>
      </c>
      <c r="V357" t="s">
        <v>152</v>
      </c>
      <c r="W357" t="s">
        <v>181</v>
      </c>
      <c r="X357">
        <v>20</v>
      </c>
      <c r="Y357" t="s">
        <v>152</v>
      </c>
      <c r="Z357" t="s">
        <v>182</v>
      </c>
      <c r="AA357">
        <v>20</v>
      </c>
      <c r="AB357" t="s">
        <v>152</v>
      </c>
      <c r="AC357" t="s">
        <v>183</v>
      </c>
      <c r="AD357">
        <v>20</v>
      </c>
      <c r="AE357" t="s">
        <v>152</v>
      </c>
      <c r="AF357" t="s">
        <v>184</v>
      </c>
      <c r="AG357">
        <v>115200</v>
      </c>
      <c r="AH357" t="s">
        <v>152</v>
      </c>
      <c r="AI357" t="s">
        <v>185</v>
      </c>
      <c r="AJ357">
        <v>12000</v>
      </c>
      <c r="AK357" t="s">
        <v>152</v>
      </c>
      <c r="AL357" t="s">
        <v>186</v>
      </c>
      <c r="AM357">
        <v>30000</v>
      </c>
      <c r="AN357" t="s">
        <v>152</v>
      </c>
    </row>
    <row r="358" spans="1:40">
      <c r="A358" s="26">
        <v>41509.891379513887</v>
      </c>
      <c r="B358" t="s">
        <v>128</v>
      </c>
      <c r="C358" t="s">
        <v>137</v>
      </c>
      <c r="D358" t="s">
        <v>569</v>
      </c>
      <c r="E358" t="s">
        <v>146</v>
      </c>
      <c r="F358" t="s">
        <v>147</v>
      </c>
      <c r="G358" t="s">
        <v>148</v>
      </c>
      <c r="H358" t="s">
        <v>200</v>
      </c>
      <c r="I358">
        <v>33</v>
      </c>
      <c r="J358" t="s">
        <v>152</v>
      </c>
      <c r="K358" t="s">
        <v>201</v>
      </c>
      <c r="L358">
        <v>33</v>
      </c>
      <c r="M358" t="s">
        <v>152</v>
      </c>
      <c r="N358" t="s">
        <v>202</v>
      </c>
      <c r="O358">
        <v>34</v>
      </c>
      <c r="P358" t="s">
        <v>152</v>
      </c>
      <c r="Q358" t="s">
        <v>180</v>
      </c>
      <c r="R358">
        <v>20</v>
      </c>
      <c r="S358" t="s">
        <v>152</v>
      </c>
      <c r="T358" t="s">
        <v>181</v>
      </c>
      <c r="U358">
        <v>20</v>
      </c>
      <c r="V358" t="s">
        <v>152</v>
      </c>
      <c r="W358" t="s">
        <v>182</v>
      </c>
      <c r="X358">
        <v>20</v>
      </c>
      <c r="Y358" t="s">
        <v>152</v>
      </c>
      <c r="Z358" t="s">
        <v>203</v>
      </c>
      <c r="AA358">
        <v>20</v>
      </c>
      <c r="AB358" t="s">
        <v>152</v>
      </c>
      <c r="AC358" t="s">
        <v>204</v>
      </c>
      <c r="AD358">
        <v>20</v>
      </c>
      <c r="AE358" t="s">
        <v>152</v>
      </c>
      <c r="AF358" t="s">
        <v>205</v>
      </c>
      <c r="AG358">
        <v>20</v>
      </c>
      <c r="AH358" t="s">
        <v>152</v>
      </c>
      <c r="AI358" t="s">
        <v>184</v>
      </c>
      <c r="AJ358">
        <v>115200</v>
      </c>
      <c r="AK358" t="s">
        <v>152</v>
      </c>
      <c r="AL358" t="s">
        <v>185</v>
      </c>
      <c r="AM358">
        <v>12000</v>
      </c>
      <c r="AN358" t="s">
        <v>152</v>
      </c>
    </row>
    <row r="359" spans="1:40">
      <c r="A359" s="26">
        <v>41509.891379513887</v>
      </c>
      <c r="B359" t="s">
        <v>128</v>
      </c>
      <c r="C359" t="s">
        <v>137</v>
      </c>
      <c r="D359" t="s">
        <v>570</v>
      </c>
      <c r="E359" t="s">
        <v>131</v>
      </c>
      <c r="F359" t="s">
        <v>207</v>
      </c>
      <c r="G359" t="s">
        <v>208</v>
      </c>
    </row>
    <row r="360" spans="1:40">
      <c r="A360" s="26">
        <v>41509.891379513887</v>
      </c>
      <c r="B360" t="s">
        <v>128</v>
      </c>
      <c r="C360" t="s">
        <v>137</v>
      </c>
      <c r="D360" t="s">
        <v>571</v>
      </c>
      <c r="E360" t="s">
        <v>131</v>
      </c>
      <c r="F360" t="s">
        <v>572</v>
      </c>
      <c r="G360" t="s">
        <v>573</v>
      </c>
      <c r="H360" t="s">
        <v>574</v>
      </c>
    </row>
    <row r="361" spans="1:40">
      <c r="A361" s="26">
        <v>41509.891379513887</v>
      </c>
      <c r="B361" t="s">
        <v>128</v>
      </c>
      <c r="C361" t="s">
        <v>137</v>
      </c>
      <c r="D361" t="s">
        <v>575</v>
      </c>
      <c r="E361" t="s">
        <v>146</v>
      </c>
      <c r="F361" t="s">
        <v>147</v>
      </c>
      <c r="G361" t="s">
        <v>148</v>
      </c>
      <c r="H361" t="s">
        <v>188</v>
      </c>
      <c r="I361">
        <v>60</v>
      </c>
      <c r="J361" t="s">
        <v>152</v>
      </c>
      <c r="K361" t="s">
        <v>189</v>
      </c>
      <c r="L361">
        <v>40</v>
      </c>
      <c r="M361" t="s">
        <v>152</v>
      </c>
      <c r="N361" t="s">
        <v>190</v>
      </c>
      <c r="O361">
        <v>50</v>
      </c>
      <c r="P361" t="s">
        <v>152</v>
      </c>
      <c r="Q361" t="s">
        <v>191</v>
      </c>
      <c r="R361">
        <v>40</v>
      </c>
      <c r="S361" t="s">
        <v>152</v>
      </c>
      <c r="T361" t="s">
        <v>192</v>
      </c>
      <c r="U361">
        <v>60</v>
      </c>
      <c r="V361" t="s">
        <v>152</v>
      </c>
      <c r="W361" t="s">
        <v>193</v>
      </c>
      <c r="X361">
        <v>50</v>
      </c>
      <c r="Y361" t="s">
        <v>152</v>
      </c>
      <c r="Z361" t="s">
        <v>194</v>
      </c>
      <c r="AA361">
        <v>50</v>
      </c>
      <c r="AB361" t="s">
        <v>152</v>
      </c>
      <c r="AC361" t="s">
        <v>195</v>
      </c>
      <c r="AD361">
        <v>35</v>
      </c>
      <c r="AE361" t="s">
        <v>152</v>
      </c>
      <c r="AF361" t="s">
        <v>196</v>
      </c>
      <c r="AG361">
        <v>8</v>
      </c>
      <c r="AH361" t="s">
        <v>152</v>
      </c>
      <c r="AI361" t="s">
        <v>197</v>
      </c>
      <c r="AJ361">
        <v>90</v>
      </c>
      <c r="AK361" t="s">
        <v>152</v>
      </c>
      <c r="AL361" t="s">
        <v>198</v>
      </c>
      <c r="AM361">
        <v>1</v>
      </c>
      <c r="AN361" t="s">
        <v>152</v>
      </c>
    </row>
    <row r="362" spans="1:40">
      <c r="A362" s="26">
        <v>41509.891379525463</v>
      </c>
      <c r="B362" t="s">
        <v>128</v>
      </c>
      <c r="C362" t="s">
        <v>354</v>
      </c>
      <c r="D362" t="s">
        <v>576</v>
      </c>
    </row>
    <row r="363" spans="1:40">
      <c r="A363" s="26">
        <v>41509.891379525463</v>
      </c>
      <c r="B363" t="s">
        <v>128</v>
      </c>
      <c r="C363" t="s">
        <v>354</v>
      </c>
      <c r="D363" t="s">
        <v>577</v>
      </c>
      <c r="E363" t="s">
        <v>146</v>
      </c>
      <c r="F363" t="s">
        <v>147</v>
      </c>
      <c r="G363" t="s">
        <v>148</v>
      </c>
      <c r="H363" t="s">
        <v>149</v>
      </c>
      <c r="I363">
        <v>240000</v>
      </c>
      <c r="J363" t="s">
        <v>150</v>
      </c>
      <c r="K363">
        <v>240000</v>
      </c>
      <c r="L363" t="s">
        <v>151</v>
      </c>
      <c r="M363">
        <v>500</v>
      </c>
      <c r="N363" t="s">
        <v>152</v>
      </c>
      <c r="O363" t="s">
        <v>153</v>
      </c>
      <c r="P363">
        <v>300</v>
      </c>
      <c r="Q363" t="s">
        <v>152</v>
      </c>
    </row>
    <row r="364" spans="1:40">
      <c r="A364" s="26">
        <v>41509.891379525463</v>
      </c>
      <c r="B364" t="s">
        <v>128</v>
      </c>
      <c r="C364" t="s">
        <v>354</v>
      </c>
      <c r="D364" t="s">
        <v>578</v>
      </c>
      <c r="E364" t="s">
        <v>146</v>
      </c>
      <c r="F364" t="s">
        <v>147</v>
      </c>
      <c r="G364" t="s">
        <v>148</v>
      </c>
      <c r="H364" t="s">
        <v>155</v>
      </c>
      <c r="I364">
        <v>49</v>
      </c>
      <c r="J364" t="s">
        <v>152</v>
      </c>
      <c r="K364" t="s">
        <v>156</v>
      </c>
      <c r="L364">
        <v>130</v>
      </c>
      <c r="M364" t="s">
        <v>152</v>
      </c>
      <c r="N364" t="s">
        <v>157</v>
      </c>
      <c r="O364">
        <v>180</v>
      </c>
      <c r="P364" t="s">
        <v>152</v>
      </c>
      <c r="Q364" t="s">
        <v>158</v>
      </c>
      <c r="R364">
        <v>140</v>
      </c>
      <c r="S364" t="s">
        <v>152</v>
      </c>
      <c r="T364" t="s">
        <v>159</v>
      </c>
      <c r="U364">
        <v>80</v>
      </c>
      <c r="V364" t="s">
        <v>152</v>
      </c>
      <c r="W364" t="s">
        <v>160</v>
      </c>
      <c r="X364">
        <v>101</v>
      </c>
      <c r="Y364" t="s">
        <v>152</v>
      </c>
      <c r="Z364" t="s">
        <v>161</v>
      </c>
      <c r="AA364">
        <v>190</v>
      </c>
      <c r="AB364" t="s">
        <v>152</v>
      </c>
      <c r="AC364" t="s">
        <v>162</v>
      </c>
      <c r="AD364">
        <v>20</v>
      </c>
      <c r="AE364" t="s">
        <v>152</v>
      </c>
    </row>
    <row r="365" spans="1:40">
      <c r="A365" s="26">
        <v>41509.891379525463</v>
      </c>
      <c r="B365" t="s">
        <v>128</v>
      </c>
      <c r="C365" t="s">
        <v>354</v>
      </c>
      <c r="D365" t="s">
        <v>579</v>
      </c>
    </row>
    <row r="366" spans="1:40">
      <c r="A366" s="26">
        <v>41509.891379525463</v>
      </c>
      <c r="B366" t="s">
        <v>128</v>
      </c>
      <c r="C366" t="s">
        <v>354</v>
      </c>
      <c r="D366" t="s">
        <v>580</v>
      </c>
      <c r="E366" t="s">
        <v>146</v>
      </c>
      <c r="F366" t="s">
        <v>147</v>
      </c>
      <c r="G366" t="s">
        <v>148</v>
      </c>
      <c r="H366" t="s">
        <v>166</v>
      </c>
      <c r="I366">
        <v>50</v>
      </c>
      <c r="J366" t="s">
        <v>152</v>
      </c>
      <c r="K366" t="s">
        <v>167</v>
      </c>
      <c r="L366">
        <v>50</v>
      </c>
      <c r="M366" t="s">
        <v>152</v>
      </c>
      <c r="N366" t="s">
        <v>168</v>
      </c>
      <c r="O366">
        <v>50</v>
      </c>
      <c r="P366" t="s">
        <v>152</v>
      </c>
    </row>
    <row r="367" spans="1:40">
      <c r="A367" s="26">
        <v>41509.891379525463</v>
      </c>
      <c r="B367" t="s">
        <v>128</v>
      </c>
      <c r="C367" t="s">
        <v>354</v>
      </c>
      <c r="D367" t="s">
        <v>581</v>
      </c>
      <c r="E367" t="s">
        <v>146</v>
      </c>
      <c r="F367" t="s">
        <v>147</v>
      </c>
      <c r="G367" t="s">
        <v>148</v>
      </c>
      <c r="H367" t="s">
        <v>170</v>
      </c>
      <c r="I367">
        <v>35</v>
      </c>
      <c r="J367" t="s">
        <v>152</v>
      </c>
      <c r="K367" t="s">
        <v>171</v>
      </c>
      <c r="L367">
        <v>5</v>
      </c>
      <c r="M367" t="s">
        <v>152</v>
      </c>
      <c r="N367" t="s">
        <v>172</v>
      </c>
      <c r="O367">
        <v>60</v>
      </c>
      <c r="P367" t="s">
        <v>152</v>
      </c>
    </row>
    <row r="368" spans="1:40">
      <c r="A368" s="26">
        <v>41509.891379525463</v>
      </c>
      <c r="B368" t="s">
        <v>128</v>
      </c>
      <c r="C368" t="s">
        <v>354</v>
      </c>
      <c r="D368" t="s">
        <v>582</v>
      </c>
      <c r="E368" t="s">
        <v>146</v>
      </c>
      <c r="F368" t="s">
        <v>147</v>
      </c>
      <c r="G368" t="s">
        <v>148</v>
      </c>
      <c r="H368" t="s">
        <v>174</v>
      </c>
      <c r="I368">
        <v>1</v>
      </c>
      <c r="J368" t="s">
        <v>152</v>
      </c>
    </row>
    <row r="369" spans="1:40">
      <c r="A369" s="26">
        <v>41509.891379525463</v>
      </c>
      <c r="B369" t="s">
        <v>128</v>
      </c>
      <c r="C369" t="s">
        <v>354</v>
      </c>
      <c r="D369" t="s">
        <v>583</v>
      </c>
      <c r="E369" t="s">
        <v>146</v>
      </c>
      <c r="F369" t="s">
        <v>147</v>
      </c>
      <c r="G369" t="s">
        <v>148</v>
      </c>
      <c r="H369" t="s">
        <v>176</v>
      </c>
      <c r="I369">
        <v>30</v>
      </c>
      <c r="J369" t="s">
        <v>152</v>
      </c>
      <c r="K369" t="s">
        <v>177</v>
      </c>
      <c r="L369">
        <v>30</v>
      </c>
      <c r="M369" t="s">
        <v>152</v>
      </c>
      <c r="N369" t="s">
        <v>178</v>
      </c>
      <c r="O369">
        <v>30</v>
      </c>
      <c r="P369" t="s">
        <v>152</v>
      </c>
      <c r="Q369" t="s">
        <v>179</v>
      </c>
      <c r="R369">
        <v>10</v>
      </c>
      <c r="S369" t="s">
        <v>152</v>
      </c>
      <c r="T369" t="s">
        <v>180</v>
      </c>
      <c r="U369">
        <v>20</v>
      </c>
      <c r="V369" t="s">
        <v>152</v>
      </c>
      <c r="W369" t="s">
        <v>181</v>
      </c>
      <c r="X369">
        <v>20</v>
      </c>
      <c r="Y369" t="s">
        <v>152</v>
      </c>
      <c r="Z369" t="s">
        <v>182</v>
      </c>
      <c r="AA369">
        <v>20</v>
      </c>
      <c r="AB369" t="s">
        <v>152</v>
      </c>
      <c r="AC369" t="s">
        <v>183</v>
      </c>
      <c r="AD369">
        <v>20</v>
      </c>
      <c r="AE369" t="s">
        <v>152</v>
      </c>
      <c r="AF369" t="s">
        <v>184</v>
      </c>
      <c r="AG369">
        <v>115200</v>
      </c>
      <c r="AH369" t="s">
        <v>152</v>
      </c>
      <c r="AI369" t="s">
        <v>185</v>
      </c>
      <c r="AJ369">
        <v>12000</v>
      </c>
      <c r="AK369" t="s">
        <v>152</v>
      </c>
      <c r="AL369" t="s">
        <v>186</v>
      </c>
      <c r="AM369">
        <v>30000</v>
      </c>
      <c r="AN369" t="s">
        <v>152</v>
      </c>
    </row>
    <row r="370" spans="1:40">
      <c r="A370" s="26">
        <v>41509.891379525463</v>
      </c>
      <c r="B370" t="s">
        <v>128</v>
      </c>
      <c r="C370" t="s">
        <v>354</v>
      </c>
      <c r="D370" t="s">
        <v>584</v>
      </c>
      <c r="E370" t="s">
        <v>146</v>
      </c>
      <c r="F370" t="s">
        <v>147</v>
      </c>
      <c r="G370" t="s">
        <v>148</v>
      </c>
      <c r="H370" t="s">
        <v>188</v>
      </c>
      <c r="I370">
        <v>60</v>
      </c>
      <c r="J370" t="s">
        <v>152</v>
      </c>
      <c r="K370" t="s">
        <v>189</v>
      </c>
      <c r="L370">
        <v>40</v>
      </c>
      <c r="M370" t="s">
        <v>152</v>
      </c>
      <c r="N370" t="s">
        <v>190</v>
      </c>
      <c r="O370">
        <v>50</v>
      </c>
      <c r="P370" t="s">
        <v>152</v>
      </c>
      <c r="Q370" t="s">
        <v>191</v>
      </c>
      <c r="R370">
        <v>40</v>
      </c>
      <c r="S370" t="s">
        <v>152</v>
      </c>
      <c r="T370" t="s">
        <v>192</v>
      </c>
      <c r="U370">
        <v>60</v>
      </c>
      <c r="V370" t="s">
        <v>152</v>
      </c>
      <c r="W370" t="s">
        <v>193</v>
      </c>
      <c r="X370">
        <v>50</v>
      </c>
      <c r="Y370" t="s">
        <v>152</v>
      </c>
      <c r="Z370" t="s">
        <v>194</v>
      </c>
      <c r="AA370">
        <v>50</v>
      </c>
      <c r="AB370" t="s">
        <v>152</v>
      </c>
      <c r="AC370" t="s">
        <v>195</v>
      </c>
      <c r="AD370">
        <v>35</v>
      </c>
      <c r="AE370" t="s">
        <v>152</v>
      </c>
      <c r="AF370" t="s">
        <v>196</v>
      </c>
      <c r="AG370">
        <v>8</v>
      </c>
      <c r="AH370" t="s">
        <v>152</v>
      </c>
      <c r="AI370" t="s">
        <v>197</v>
      </c>
      <c r="AJ370">
        <v>90</v>
      </c>
      <c r="AK370" t="s">
        <v>152</v>
      </c>
      <c r="AL370" t="s">
        <v>198</v>
      </c>
      <c r="AM370">
        <v>1</v>
      </c>
      <c r="AN370" t="s">
        <v>152</v>
      </c>
    </row>
    <row r="371" spans="1:40">
      <c r="A371" s="26">
        <v>41509.891379525463</v>
      </c>
      <c r="B371" t="s">
        <v>128</v>
      </c>
      <c r="C371" t="s">
        <v>354</v>
      </c>
      <c r="D371" t="s">
        <v>585</v>
      </c>
      <c r="E371" t="s">
        <v>146</v>
      </c>
      <c r="F371" t="s">
        <v>147</v>
      </c>
      <c r="G371" t="s">
        <v>148</v>
      </c>
      <c r="H371" t="s">
        <v>200</v>
      </c>
      <c r="I371">
        <v>33</v>
      </c>
      <c r="J371" t="s">
        <v>152</v>
      </c>
      <c r="K371" t="s">
        <v>201</v>
      </c>
      <c r="L371">
        <v>33</v>
      </c>
      <c r="M371" t="s">
        <v>152</v>
      </c>
      <c r="N371" t="s">
        <v>202</v>
      </c>
      <c r="O371">
        <v>34</v>
      </c>
      <c r="P371" t="s">
        <v>152</v>
      </c>
      <c r="Q371" t="s">
        <v>180</v>
      </c>
      <c r="R371">
        <v>20</v>
      </c>
      <c r="S371" t="s">
        <v>152</v>
      </c>
      <c r="T371" t="s">
        <v>181</v>
      </c>
      <c r="U371">
        <v>20</v>
      </c>
      <c r="V371" t="s">
        <v>152</v>
      </c>
      <c r="W371" t="s">
        <v>182</v>
      </c>
      <c r="X371">
        <v>20</v>
      </c>
      <c r="Y371" t="s">
        <v>152</v>
      </c>
      <c r="Z371" t="s">
        <v>203</v>
      </c>
      <c r="AA371">
        <v>20</v>
      </c>
      <c r="AB371" t="s">
        <v>152</v>
      </c>
      <c r="AC371" t="s">
        <v>204</v>
      </c>
      <c r="AD371">
        <v>20</v>
      </c>
      <c r="AE371" t="s">
        <v>152</v>
      </c>
      <c r="AF371" t="s">
        <v>205</v>
      </c>
      <c r="AG371">
        <v>20</v>
      </c>
      <c r="AH371" t="s">
        <v>152</v>
      </c>
      <c r="AI371" t="s">
        <v>184</v>
      </c>
      <c r="AJ371">
        <v>115200</v>
      </c>
      <c r="AK371" t="s">
        <v>152</v>
      </c>
      <c r="AL371" t="s">
        <v>185</v>
      </c>
      <c r="AM371">
        <v>12000</v>
      </c>
      <c r="AN371" t="s">
        <v>152</v>
      </c>
    </row>
    <row r="372" spans="1:40">
      <c r="A372" s="26">
        <v>41509.891379525463</v>
      </c>
      <c r="B372" t="s">
        <v>128</v>
      </c>
      <c r="C372" t="s">
        <v>354</v>
      </c>
      <c r="D372" t="s">
        <v>586</v>
      </c>
      <c r="E372" t="s">
        <v>131</v>
      </c>
      <c r="F372" t="s">
        <v>207</v>
      </c>
      <c r="G372" t="s">
        <v>208</v>
      </c>
    </row>
    <row r="373" spans="1:40">
      <c r="A373" s="26">
        <v>41509.891379525463</v>
      </c>
      <c r="B373" t="s">
        <v>128</v>
      </c>
      <c r="C373" t="s">
        <v>354</v>
      </c>
      <c r="D373" t="s">
        <v>587</v>
      </c>
      <c r="E373" t="s">
        <v>131</v>
      </c>
      <c r="F373" t="s">
        <v>588</v>
      </c>
      <c r="G373" t="s">
        <v>589</v>
      </c>
      <c r="H373" t="s">
        <v>590</v>
      </c>
    </row>
    <row r="374" spans="1:40">
      <c r="A374" s="26">
        <v>41509.891379606481</v>
      </c>
      <c r="B374" t="s">
        <v>128</v>
      </c>
      <c r="C374" t="s">
        <v>248</v>
      </c>
      <c r="D374" t="s">
        <v>591</v>
      </c>
    </row>
    <row r="375" spans="1:40">
      <c r="A375" s="26">
        <v>41509.891379606481</v>
      </c>
      <c r="B375" t="s">
        <v>128</v>
      </c>
      <c r="C375" t="s">
        <v>248</v>
      </c>
      <c r="D375" t="s">
        <v>592</v>
      </c>
      <c r="E375" t="s">
        <v>146</v>
      </c>
      <c r="F375" t="s">
        <v>147</v>
      </c>
      <c r="G375" t="s">
        <v>148</v>
      </c>
      <c r="H375" t="s">
        <v>149</v>
      </c>
      <c r="I375">
        <v>240000</v>
      </c>
      <c r="J375" t="s">
        <v>150</v>
      </c>
      <c r="K375">
        <v>240000</v>
      </c>
      <c r="L375" t="s">
        <v>151</v>
      </c>
      <c r="M375">
        <v>500</v>
      </c>
      <c r="N375" t="s">
        <v>152</v>
      </c>
      <c r="O375" t="s">
        <v>153</v>
      </c>
      <c r="P375">
        <v>300</v>
      </c>
      <c r="Q375" t="s">
        <v>152</v>
      </c>
    </row>
    <row r="376" spans="1:40">
      <c r="A376" s="26">
        <v>41509.891379606481</v>
      </c>
      <c r="B376" t="s">
        <v>128</v>
      </c>
      <c r="C376" t="s">
        <v>248</v>
      </c>
      <c r="D376" t="s">
        <v>593</v>
      </c>
      <c r="E376" t="s">
        <v>146</v>
      </c>
      <c r="F376" t="s">
        <v>147</v>
      </c>
      <c r="G376" t="s">
        <v>148</v>
      </c>
      <c r="H376" t="s">
        <v>155</v>
      </c>
      <c r="I376">
        <v>49</v>
      </c>
      <c r="J376" t="s">
        <v>152</v>
      </c>
      <c r="K376" t="s">
        <v>156</v>
      </c>
      <c r="L376">
        <v>130</v>
      </c>
      <c r="M376" t="s">
        <v>152</v>
      </c>
      <c r="N376" t="s">
        <v>157</v>
      </c>
      <c r="O376">
        <v>180</v>
      </c>
      <c r="P376" t="s">
        <v>152</v>
      </c>
      <c r="Q376" t="s">
        <v>158</v>
      </c>
      <c r="R376">
        <v>140</v>
      </c>
      <c r="S376" t="s">
        <v>152</v>
      </c>
      <c r="T376" t="s">
        <v>159</v>
      </c>
      <c r="U376">
        <v>80</v>
      </c>
      <c r="V376" t="s">
        <v>152</v>
      </c>
      <c r="W376" t="s">
        <v>160</v>
      </c>
      <c r="X376">
        <v>101</v>
      </c>
      <c r="Y376" t="s">
        <v>152</v>
      </c>
      <c r="Z376" t="s">
        <v>161</v>
      </c>
      <c r="AA376">
        <v>190</v>
      </c>
      <c r="AB376" t="s">
        <v>152</v>
      </c>
      <c r="AC376" t="s">
        <v>162</v>
      </c>
      <c r="AD376">
        <v>20</v>
      </c>
      <c r="AE376" t="s">
        <v>152</v>
      </c>
    </row>
    <row r="377" spans="1:40">
      <c r="A377" s="26">
        <v>41509.891379606481</v>
      </c>
      <c r="B377" t="s">
        <v>128</v>
      </c>
      <c r="C377" t="s">
        <v>248</v>
      </c>
      <c r="D377" t="s">
        <v>594</v>
      </c>
    </row>
    <row r="378" spans="1:40">
      <c r="A378" s="26">
        <v>41509.891379606481</v>
      </c>
      <c r="B378" t="s">
        <v>128</v>
      </c>
      <c r="C378" t="s">
        <v>248</v>
      </c>
      <c r="D378" t="s">
        <v>595</v>
      </c>
      <c r="E378" t="s">
        <v>146</v>
      </c>
      <c r="F378" t="s">
        <v>147</v>
      </c>
      <c r="G378" t="s">
        <v>148</v>
      </c>
      <c r="H378" t="s">
        <v>166</v>
      </c>
      <c r="I378">
        <v>50</v>
      </c>
      <c r="J378" t="s">
        <v>152</v>
      </c>
      <c r="K378" t="s">
        <v>167</v>
      </c>
      <c r="L378">
        <v>50</v>
      </c>
      <c r="M378" t="s">
        <v>152</v>
      </c>
      <c r="N378" t="s">
        <v>168</v>
      </c>
      <c r="O378">
        <v>50</v>
      </c>
      <c r="P378" t="s">
        <v>152</v>
      </c>
    </row>
    <row r="379" spans="1:40">
      <c r="A379" s="26">
        <v>41509.891379606481</v>
      </c>
      <c r="B379" t="s">
        <v>128</v>
      </c>
      <c r="C379" t="s">
        <v>248</v>
      </c>
      <c r="D379" t="s">
        <v>596</v>
      </c>
      <c r="E379" t="s">
        <v>146</v>
      </c>
      <c r="F379" t="s">
        <v>147</v>
      </c>
      <c r="G379" t="s">
        <v>148</v>
      </c>
      <c r="H379" t="s">
        <v>170</v>
      </c>
      <c r="I379">
        <v>35</v>
      </c>
      <c r="J379" t="s">
        <v>152</v>
      </c>
      <c r="K379" t="s">
        <v>171</v>
      </c>
      <c r="L379">
        <v>5</v>
      </c>
      <c r="M379" t="s">
        <v>152</v>
      </c>
      <c r="N379" t="s">
        <v>172</v>
      </c>
      <c r="O379">
        <v>60</v>
      </c>
      <c r="P379" t="s">
        <v>152</v>
      </c>
    </row>
    <row r="380" spans="1:40">
      <c r="A380" s="26">
        <v>41509.891379606481</v>
      </c>
      <c r="B380" t="s">
        <v>128</v>
      </c>
      <c r="C380" t="s">
        <v>248</v>
      </c>
      <c r="D380" t="s">
        <v>597</v>
      </c>
      <c r="E380" t="s">
        <v>146</v>
      </c>
      <c r="F380" t="s">
        <v>147</v>
      </c>
      <c r="G380" t="s">
        <v>148</v>
      </c>
      <c r="H380" t="s">
        <v>174</v>
      </c>
      <c r="I380">
        <v>1</v>
      </c>
      <c r="J380" t="s">
        <v>152</v>
      </c>
    </row>
    <row r="381" spans="1:40">
      <c r="A381" s="26">
        <v>41509.891379606481</v>
      </c>
      <c r="B381" t="s">
        <v>128</v>
      </c>
      <c r="C381" t="s">
        <v>248</v>
      </c>
      <c r="D381" t="s">
        <v>598</v>
      </c>
      <c r="E381" t="s">
        <v>146</v>
      </c>
      <c r="F381" t="s">
        <v>147</v>
      </c>
      <c r="G381" t="s">
        <v>148</v>
      </c>
      <c r="H381" t="s">
        <v>176</v>
      </c>
      <c r="I381">
        <v>30</v>
      </c>
      <c r="J381" t="s">
        <v>152</v>
      </c>
      <c r="K381" t="s">
        <v>177</v>
      </c>
      <c r="L381">
        <v>30</v>
      </c>
      <c r="M381" t="s">
        <v>152</v>
      </c>
      <c r="N381" t="s">
        <v>178</v>
      </c>
      <c r="O381">
        <v>30</v>
      </c>
      <c r="P381" t="s">
        <v>152</v>
      </c>
      <c r="Q381" t="s">
        <v>179</v>
      </c>
      <c r="R381">
        <v>10</v>
      </c>
      <c r="S381" t="s">
        <v>152</v>
      </c>
      <c r="T381" t="s">
        <v>180</v>
      </c>
      <c r="U381">
        <v>20</v>
      </c>
      <c r="V381" t="s">
        <v>152</v>
      </c>
      <c r="W381" t="s">
        <v>181</v>
      </c>
      <c r="X381">
        <v>20</v>
      </c>
      <c r="Y381" t="s">
        <v>152</v>
      </c>
      <c r="Z381" t="s">
        <v>182</v>
      </c>
      <c r="AA381">
        <v>20</v>
      </c>
      <c r="AB381" t="s">
        <v>152</v>
      </c>
      <c r="AC381" t="s">
        <v>183</v>
      </c>
      <c r="AD381">
        <v>20</v>
      </c>
      <c r="AE381" t="s">
        <v>152</v>
      </c>
      <c r="AF381" t="s">
        <v>184</v>
      </c>
      <c r="AG381">
        <v>115200</v>
      </c>
      <c r="AH381" t="s">
        <v>152</v>
      </c>
      <c r="AI381" t="s">
        <v>185</v>
      </c>
      <c r="AJ381">
        <v>12000</v>
      </c>
      <c r="AK381" t="s">
        <v>152</v>
      </c>
      <c r="AL381" t="s">
        <v>186</v>
      </c>
      <c r="AM381">
        <v>30000</v>
      </c>
      <c r="AN381" t="s">
        <v>152</v>
      </c>
    </row>
    <row r="382" spans="1:40">
      <c r="A382" s="26">
        <v>41509.891379606481</v>
      </c>
      <c r="B382" t="s">
        <v>128</v>
      </c>
      <c r="C382" t="s">
        <v>248</v>
      </c>
      <c r="D382" t="s">
        <v>599</v>
      </c>
      <c r="E382" t="s">
        <v>146</v>
      </c>
      <c r="F382" t="s">
        <v>147</v>
      </c>
      <c r="G382" t="s">
        <v>148</v>
      </c>
      <c r="H382" t="s">
        <v>188</v>
      </c>
      <c r="I382">
        <v>60</v>
      </c>
      <c r="J382" t="s">
        <v>152</v>
      </c>
      <c r="K382" t="s">
        <v>189</v>
      </c>
      <c r="L382">
        <v>40</v>
      </c>
      <c r="M382" t="s">
        <v>152</v>
      </c>
      <c r="N382" t="s">
        <v>190</v>
      </c>
      <c r="O382">
        <v>50</v>
      </c>
      <c r="P382" t="s">
        <v>152</v>
      </c>
      <c r="Q382" t="s">
        <v>191</v>
      </c>
      <c r="R382">
        <v>40</v>
      </c>
      <c r="S382" t="s">
        <v>152</v>
      </c>
      <c r="T382" t="s">
        <v>192</v>
      </c>
      <c r="U382">
        <v>60</v>
      </c>
      <c r="V382" t="s">
        <v>152</v>
      </c>
      <c r="W382" t="s">
        <v>193</v>
      </c>
      <c r="X382">
        <v>50</v>
      </c>
      <c r="Y382" t="s">
        <v>152</v>
      </c>
      <c r="Z382" t="s">
        <v>194</v>
      </c>
      <c r="AA382">
        <v>50</v>
      </c>
      <c r="AB382" t="s">
        <v>152</v>
      </c>
      <c r="AC382" t="s">
        <v>195</v>
      </c>
      <c r="AD382">
        <v>35</v>
      </c>
      <c r="AE382" t="s">
        <v>152</v>
      </c>
      <c r="AF382" t="s">
        <v>196</v>
      </c>
      <c r="AG382">
        <v>8</v>
      </c>
      <c r="AH382" t="s">
        <v>152</v>
      </c>
      <c r="AI382" t="s">
        <v>197</v>
      </c>
      <c r="AJ382">
        <v>90</v>
      </c>
      <c r="AK382" t="s">
        <v>152</v>
      </c>
      <c r="AL382" t="s">
        <v>198</v>
      </c>
      <c r="AM382">
        <v>1</v>
      </c>
      <c r="AN382" t="s">
        <v>152</v>
      </c>
    </row>
    <row r="383" spans="1:40">
      <c r="A383" s="26">
        <v>41509.891379606481</v>
      </c>
      <c r="B383" t="s">
        <v>128</v>
      </c>
      <c r="C383" t="s">
        <v>248</v>
      </c>
      <c r="D383" t="s">
        <v>600</v>
      </c>
      <c r="E383" t="s">
        <v>146</v>
      </c>
      <c r="F383" t="s">
        <v>147</v>
      </c>
      <c r="G383" t="s">
        <v>148</v>
      </c>
      <c r="H383" t="s">
        <v>200</v>
      </c>
      <c r="I383">
        <v>33</v>
      </c>
      <c r="J383" t="s">
        <v>152</v>
      </c>
      <c r="K383" t="s">
        <v>201</v>
      </c>
      <c r="L383">
        <v>33</v>
      </c>
      <c r="M383" t="s">
        <v>152</v>
      </c>
      <c r="N383" t="s">
        <v>202</v>
      </c>
      <c r="O383">
        <v>34</v>
      </c>
      <c r="P383" t="s">
        <v>152</v>
      </c>
      <c r="Q383" t="s">
        <v>180</v>
      </c>
      <c r="R383">
        <v>20</v>
      </c>
      <c r="S383" t="s">
        <v>152</v>
      </c>
      <c r="T383" t="s">
        <v>181</v>
      </c>
      <c r="U383">
        <v>20</v>
      </c>
      <c r="V383" t="s">
        <v>152</v>
      </c>
      <c r="W383" t="s">
        <v>182</v>
      </c>
      <c r="X383">
        <v>20</v>
      </c>
      <c r="Y383" t="s">
        <v>152</v>
      </c>
      <c r="Z383" t="s">
        <v>203</v>
      </c>
      <c r="AA383">
        <v>20</v>
      </c>
      <c r="AB383" t="s">
        <v>152</v>
      </c>
      <c r="AC383" t="s">
        <v>204</v>
      </c>
      <c r="AD383">
        <v>20</v>
      </c>
      <c r="AE383" t="s">
        <v>152</v>
      </c>
      <c r="AF383" t="s">
        <v>205</v>
      </c>
      <c r="AG383">
        <v>20</v>
      </c>
      <c r="AH383" t="s">
        <v>152</v>
      </c>
      <c r="AI383" t="s">
        <v>184</v>
      </c>
      <c r="AJ383">
        <v>115200</v>
      </c>
      <c r="AK383" t="s">
        <v>152</v>
      </c>
      <c r="AL383" t="s">
        <v>185</v>
      </c>
      <c r="AM383">
        <v>12000</v>
      </c>
      <c r="AN383" t="s">
        <v>152</v>
      </c>
    </row>
    <row r="384" spans="1:40">
      <c r="A384" s="26">
        <v>41509.891379606481</v>
      </c>
      <c r="B384" t="s">
        <v>128</v>
      </c>
      <c r="C384" t="s">
        <v>248</v>
      </c>
      <c r="D384" t="s">
        <v>601</v>
      </c>
      <c r="E384" t="s">
        <v>131</v>
      </c>
      <c r="F384" t="s">
        <v>207</v>
      </c>
      <c r="G384" t="s">
        <v>208</v>
      </c>
    </row>
    <row r="385" spans="1:40">
      <c r="A385" s="26">
        <v>41509.891379606481</v>
      </c>
      <c r="B385" t="s">
        <v>128</v>
      </c>
      <c r="C385" t="s">
        <v>248</v>
      </c>
      <c r="D385" t="s">
        <v>602</v>
      </c>
      <c r="E385" t="s">
        <v>131</v>
      </c>
      <c r="F385" t="s">
        <v>603</v>
      </c>
      <c r="G385" t="s">
        <v>604</v>
      </c>
      <c r="H385" t="s">
        <v>605</v>
      </c>
    </row>
    <row r="386" spans="1:40">
      <c r="A386" s="26">
        <v>41509.891379687499</v>
      </c>
      <c r="B386" t="s">
        <v>128</v>
      </c>
      <c r="C386" t="s">
        <v>422</v>
      </c>
      <c r="D386" t="s">
        <v>606</v>
      </c>
    </row>
    <row r="387" spans="1:40">
      <c r="A387" s="26">
        <v>41509.891379687499</v>
      </c>
      <c r="B387" t="s">
        <v>128</v>
      </c>
      <c r="C387" t="s">
        <v>422</v>
      </c>
      <c r="D387" t="s">
        <v>607</v>
      </c>
      <c r="E387" t="s">
        <v>146</v>
      </c>
      <c r="F387" t="s">
        <v>147</v>
      </c>
      <c r="G387" t="s">
        <v>148</v>
      </c>
      <c r="H387" t="s">
        <v>149</v>
      </c>
      <c r="I387">
        <v>240000</v>
      </c>
      <c r="J387" t="s">
        <v>150</v>
      </c>
      <c r="K387">
        <v>240000</v>
      </c>
      <c r="L387" t="s">
        <v>151</v>
      </c>
      <c r="M387">
        <v>500</v>
      </c>
      <c r="N387" t="s">
        <v>152</v>
      </c>
      <c r="O387" t="s">
        <v>153</v>
      </c>
      <c r="P387">
        <v>300</v>
      </c>
      <c r="Q387" t="s">
        <v>152</v>
      </c>
    </row>
    <row r="388" spans="1:40">
      <c r="A388" s="26">
        <v>41509.891379687499</v>
      </c>
      <c r="B388" t="s">
        <v>128</v>
      </c>
      <c r="C388" t="s">
        <v>422</v>
      </c>
      <c r="D388" t="s">
        <v>608</v>
      </c>
      <c r="E388" t="s">
        <v>146</v>
      </c>
      <c r="F388" t="s">
        <v>147</v>
      </c>
      <c r="G388" t="s">
        <v>148</v>
      </c>
      <c r="H388" t="s">
        <v>155</v>
      </c>
      <c r="I388">
        <v>49</v>
      </c>
      <c r="J388" t="s">
        <v>152</v>
      </c>
      <c r="K388" t="s">
        <v>156</v>
      </c>
      <c r="L388">
        <v>130</v>
      </c>
      <c r="M388" t="s">
        <v>152</v>
      </c>
      <c r="N388" t="s">
        <v>157</v>
      </c>
      <c r="O388">
        <v>180</v>
      </c>
      <c r="P388" t="s">
        <v>152</v>
      </c>
      <c r="Q388" t="s">
        <v>158</v>
      </c>
      <c r="R388">
        <v>140</v>
      </c>
      <c r="S388" t="s">
        <v>152</v>
      </c>
      <c r="T388" t="s">
        <v>159</v>
      </c>
      <c r="U388">
        <v>80</v>
      </c>
      <c r="V388" t="s">
        <v>152</v>
      </c>
      <c r="W388" t="s">
        <v>160</v>
      </c>
      <c r="X388">
        <v>101</v>
      </c>
      <c r="Y388" t="s">
        <v>152</v>
      </c>
      <c r="Z388" t="s">
        <v>161</v>
      </c>
      <c r="AA388">
        <v>190</v>
      </c>
      <c r="AB388" t="s">
        <v>152</v>
      </c>
      <c r="AC388" t="s">
        <v>162</v>
      </c>
      <c r="AD388">
        <v>20</v>
      </c>
      <c r="AE388" t="s">
        <v>152</v>
      </c>
    </row>
    <row r="389" spans="1:40">
      <c r="A389" s="26">
        <v>41509.891379687499</v>
      </c>
      <c r="B389" t="s">
        <v>128</v>
      </c>
      <c r="C389" t="s">
        <v>422</v>
      </c>
      <c r="D389" t="s">
        <v>609</v>
      </c>
    </row>
    <row r="390" spans="1:40">
      <c r="A390" s="26">
        <v>41509.891379687499</v>
      </c>
      <c r="B390" t="s">
        <v>128</v>
      </c>
      <c r="C390" t="s">
        <v>422</v>
      </c>
      <c r="D390" t="s">
        <v>610</v>
      </c>
      <c r="E390" t="s">
        <v>146</v>
      </c>
      <c r="F390" t="s">
        <v>147</v>
      </c>
      <c r="G390" t="s">
        <v>148</v>
      </c>
      <c r="H390" t="s">
        <v>166</v>
      </c>
      <c r="I390">
        <v>50</v>
      </c>
      <c r="J390" t="s">
        <v>152</v>
      </c>
      <c r="K390" t="s">
        <v>167</v>
      </c>
      <c r="L390">
        <v>50</v>
      </c>
      <c r="M390" t="s">
        <v>152</v>
      </c>
      <c r="N390" t="s">
        <v>168</v>
      </c>
      <c r="O390">
        <v>50</v>
      </c>
      <c r="P390" t="s">
        <v>152</v>
      </c>
    </row>
    <row r="391" spans="1:40">
      <c r="A391" s="26">
        <v>41509.891379687499</v>
      </c>
      <c r="B391" t="s">
        <v>128</v>
      </c>
      <c r="C391" t="s">
        <v>422</v>
      </c>
      <c r="D391" t="s">
        <v>611</v>
      </c>
      <c r="E391" t="s">
        <v>146</v>
      </c>
      <c r="F391" t="s">
        <v>147</v>
      </c>
      <c r="G391" t="s">
        <v>148</v>
      </c>
      <c r="H391" t="s">
        <v>170</v>
      </c>
      <c r="I391">
        <v>35</v>
      </c>
      <c r="J391" t="s">
        <v>152</v>
      </c>
      <c r="K391" t="s">
        <v>171</v>
      </c>
      <c r="L391">
        <v>5</v>
      </c>
      <c r="M391" t="s">
        <v>152</v>
      </c>
      <c r="N391" t="s">
        <v>172</v>
      </c>
      <c r="O391">
        <v>60</v>
      </c>
      <c r="P391" t="s">
        <v>152</v>
      </c>
    </row>
    <row r="392" spans="1:40">
      <c r="A392" s="26">
        <v>41509.891379687499</v>
      </c>
      <c r="B392" t="s">
        <v>128</v>
      </c>
      <c r="C392" t="s">
        <v>422</v>
      </c>
      <c r="D392" t="s">
        <v>612</v>
      </c>
      <c r="E392" t="s">
        <v>146</v>
      </c>
      <c r="F392" t="s">
        <v>147</v>
      </c>
      <c r="G392" t="s">
        <v>148</v>
      </c>
      <c r="H392" t="s">
        <v>174</v>
      </c>
      <c r="I392">
        <v>1</v>
      </c>
      <c r="J392" t="s">
        <v>152</v>
      </c>
    </row>
    <row r="393" spans="1:40">
      <c r="A393" s="26">
        <v>41509.891379687499</v>
      </c>
      <c r="B393" t="s">
        <v>128</v>
      </c>
      <c r="C393" t="s">
        <v>422</v>
      </c>
      <c r="D393" t="s">
        <v>613</v>
      </c>
      <c r="E393" t="s">
        <v>146</v>
      </c>
      <c r="F393" t="s">
        <v>147</v>
      </c>
      <c r="G393" t="s">
        <v>148</v>
      </c>
      <c r="H393" t="s">
        <v>176</v>
      </c>
      <c r="I393">
        <v>30</v>
      </c>
      <c r="J393" t="s">
        <v>152</v>
      </c>
      <c r="K393" t="s">
        <v>177</v>
      </c>
      <c r="L393">
        <v>30</v>
      </c>
      <c r="M393" t="s">
        <v>152</v>
      </c>
      <c r="N393" t="s">
        <v>178</v>
      </c>
      <c r="O393">
        <v>30</v>
      </c>
      <c r="P393" t="s">
        <v>152</v>
      </c>
      <c r="Q393" t="s">
        <v>179</v>
      </c>
      <c r="R393">
        <v>10</v>
      </c>
      <c r="S393" t="s">
        <v>152</v>
      </c>
      <c r="T393" t="s">
        <v>180</v>
      </c>
      <c r="U393">
        <v>20</v>
      </c>
      <c r="V393" t="s">
        <v>152</v>
      </c>
      <c r="W393" t="s">
        <v>181</v>
      </c>
      <c r="X393">
        <v>20</v>
      </c>
      <c r="Y393" t="s">
        <v>152</v>
      </c>
      <c r="Z393" t="s">
        <v>182</v>
      </c>
      <c r="AA393">
        <v>20</v>
      </c>
      <c r="AB393" t="s">
        <v>152</v>
      </c>
      <c r="AC393" t="s">
        <v>183</v>
      </c>
      <c r="AD393">
        <v>20</v>
      </c>
      <c r="AE393" t="s">
        <v>152</v>
      </c>
      <c r="AF393" t="s">
        <v>184</v>
      </c>
      <c r="AG393">
        <v>115200</v>
      </c>
      <c r="AH393" t="s">
        <v>152</v>
      </c>
      <c r="AI393" t="s">
        <v>185</v>
      </c>
      <c r="AJ393">
        <v>12000</v>
      </c>
      <c r="AK393" t="s">
        <v>152</v>
      </c>
      <c r="AL393" t="s">
        <v>186</v>
      </c>
      <c r="AM393">
        <v>30000</v>
      </c>
      <c r="AN393" t="s">
        <v>152</v>
      </c>
    </row>
    <row r="394" spans="1:40">
      <c r="A394" s="26">
        <v>41509.891379687499</v>
      </c>
      <c r="B394" t="s">
        <v>128</v>
      </c>
      <c r="C394" t="s">
        <v>422</v>
      </c>
      <c r="D394" t="s">
        <v>614</v>
      </c>
      <c r="E394" t="s">
        <v>146</v>
      </c>
      <c r="F394" t="s">
        <v>147</v>
      </c>
      <c r="G394" t="s">
        <v>148</v>
      </c>
      <c r="H394" t="s">
        <v>188</v>
      </c>
      <c r="I394">
        <v>60</v>
      </c>
      <c r="J394" t="s">
        <v>152</v>
      </c>
      <c r="K394" t="s">
        <v>189</v>
      </c>
      <c r="L394">
        <v>40</v>
      </c>
      <c r="M394" t="s">
        <v>152</v>
      </c>
      <c r="N394" t="s">
        <v>190</v>
      </c>
      <c r="O394">
        <v>50</v>
      </c>
      <c r="P394" t="s">
        <v>152</v>
      </c>
      <c r="Q394" t="s">
        <v>191</v>
      </c>
      <c r="R394">
        <v>40</v>
      </c>
      <c r="S394" t="s">
        <v>152</v>
      </c>
      <c r="T394" t="s">
        <v>192</v>
      </c>
      <c r="U394">
        <v>60</v>
      </c>
      <c r="V394" t="s">
        <v>152</v>
      </c>
      <c r="W394" t="s">
        <v>193</v>
      </c>
      <c r="X394">
        <v>50</v>
      </c>
      <c r="Y394" t="s">
        <v>152</v>
      </c>
      <c r="Z394" t="s">
        <v>194</v>
      </c>
      <c r="AA394">
        <v>50</v>
      </c>
      <c r="AB394" t="s">
        <v>152</v>
      </c>
      <c r="AC394" t="s">
        <v>195</v>
      </c>
      <c r="AD394">
        <v>35</v>
      </c>
      <c r="AE394" t="s">
        <v>152</v>
      </c>
      <c r="AF394" t="s">
        <v>196</v>
      </c>
      <c r="AG394">
        <v>8</v>
      </c>
      <c r="AH394" t="s">
        <v>152</v>
      </c>
      <c r="AI394" t="s">
        <v>197</v>
      </c>
      <c r="AJ394">
        <v>90</v>
      </c>
      <c r="AK394" t="s">
        <v>152</v>
      </c>
      <c r="AL394" t="s">
        <v>198</v>
      </c>
      <c r="AM394">
        <v>1</v>
      </c>
      <c r="AN394" t="s">
        <v>152</v>
      </c>
    </row>
    <row r="395" spans="1:40">
      <c r="A395" s="26">
        <v>41509.891379687499</v>
      </c>
      <c r="B395" t="s">
        <v>128</v>
      </c>
      <c r="C395" t="s">
        <v>422</v>
      </c>
      <c r="D395" t="s">
        <v>615</v>
      </c>
      <c r="E395" t="s">
        <v>146</v>
      </c>
      <c r="F395" t="s">
        <v>147</v>
      </c>
      <c r="G395" t="s">
        <v>148</v>
      </c>
      <c r="H395" t="s">
        <v>200</v>
      </c>
      <c r="I395">
        <v>33</v>
      </c>
      <c r="J395" t="s">
        <v>152</v>
      </c>
      <c r="K395" t="s">
        <v>201</v>
      </c>
      <c r="L395">
        <v>33</v>
      </c>
      <c r="M395" t="s">
        <v>152</v>
      </c>
      <c r="N395" t="s">
        <v>202</v>
      </c>
      <c r="O395">
        <v>34</v>
      </c>
      <c r="P395" t="s">
        <v>152</v>
      </c>
      <c r="Q395" t="s">
        <v>180</v>
      </c>
      <c r="R395">
        <v>20</v>
      </c>
      <c r="S395" t="s">
        <v>152</v>
      </c>
      <c r="T395" t="s">
        <v>181</v>
      </c>
      <c r="U395">
        <v>20</v>
      </c>
      <c r="V395" t="s">
        <v>152</v>
      </c>
      <c r="W395" t="s">
        <v>182</v>
      </c>
      <c r="X395">
        <v>20</v>
      </c>
      <c r="Y395" t="s">
        <v>152</v>
      </c>
      <c r="Z395" t="s">
        <v>203</v>
      </c>
      <c r="AA395">
        <v>20</v>
      </c>
      <c r="AB395" t="s">
        <v>152</v>
      </c>
      <c r="AC395" t="s">
        <v>204</v>
      </c>
      <c r="AD395">
        <v>20</v>
      </c>
      <c r="AE395" t="s">
        <v>152</v>
      </c>
      <c r="AF395" t="s">
        <v>205</v>
      </c>
      <c r="AG395">
        <v>20</v>
      </c>
      <c r="AH395" t="s">
        <v>152</v>
      </c>
      <c r="AI395" t="s">
        <v>184</v>
      </c>
      <c r="AJ395">
        <v>115200</v>
      </c>
      <c r="AK395" t="s">
        <v>152</v>
      </c>
      <c r="AL395" t="s">
        <v>185</v>
      </c>
      <c r="AM395">
        <v>12000</v>
      </c>
      <c r="AN395" t="s">
        <v>152</v>
      </c>
    </row>
    <row r="396" spans="1:40">
      <c r="A396" s="26">
        <v>41509.891379687499</v>
      </c>
      <c r="B396" t="s">
        <v>128</v>
      </c>
      <c r="C396" t="s">
        <v>422</v>
      </c>
      <c r="D396" t="s">
        <v>616</v>
      </c>
      <c r="E396" t="s">
        <v>131</v>
      </c>
      <c r="F396" t="s">
        <v>207</v>
      </c>
      <c r="G396" t="s">
        <v>208</v>
      </c>
    </row>
    <row r="397" spans="1:40">
      <c r="A397" s="26">
        <v>41509.891379687499</v>
      </c>
      <c r="B397" t="s">
        <v>128</v>
      </c>
      <c r="C397" t="s">
        <v>137</v>
      </c>
      <c r="D397" t="s">
        <v>617</v>
      </c>
    </row>
    <row r="398" spans="1:40">
      <c r="A398" s="26">
        <v>41509.891379687499</v>
      </c>
      <c r="B398" t="s">
        <v>128</v>
      </c>
      <c r="C398" t="s">
        <v>137</v>
      </c>
      <c r="D398" t="s">
        <v>618</v>
      </c>
      <c r="E398" t="s">
        <v>146</v>
      </c>
      <c r="F398" t="s">
        <v>147</v>
      </c>
      <c r="G398" t="s">
        <v>148</v>
      </c>
      <c r="H398" t="s">
        <v>149</v>
      </c>
      <c r="I398">
        <v>240000</v>
      </c>
      <c r="J398" t="s">
        <v>150</v>
      </c>
      <c r="K398">
        <v>240000</v>
      </c>
      <c r="L398" t="s">
        <v>151</v>
      </c>
      <c r="M398">
        <v>500</v>
      </c>
      <c r="N398" t="s">
        <v>152</v>
      </c>
      <c r="O398" t="s">
        <v>153</v>
      </c>
      <c r="P398">
        <v>300</v>
      </c>
      <c r="Q398" t="s">
        <v>152</v>
      </c>
    </row>
    <row r="399" spans="1:40">
      <c r="A399" s="26">
        <v>41509.891379687499</v>
      </c>
      <c r="B399" t="s">
        <v>128</v>
      </c>
      <c r="C399" t="s">
        <v>137</v>
      </c>
      <c r="D399" t="s">
        <v>619</v>
      </c>
      <c r="E399" t="s">
        <v>146</v>
      </c>
      <c r="F399" t="s">
        <v>147</v>
      </c>
      <c r="G399" t="s">
        <v>148</v>
      </c>
      <c r="H399" t="s">
        <v>155</v>
      </c>
      <c r="I399">
        <v>49</v>
      </c>
      <c r="J399" t="s">
        <v>152</v>
      </c>
      <c r="K399" t="s">
        <v>156</v>
      </c>
      <c r="L399">
        <v>130</v>
      </c>
      <c r="M399" t="s">
        <v>152</v>
      </c>
      <c r="N399" t="s">
        <v>157</v>
      </c>
      <c r="O399">
        <v>180</v>
      </c>
      <c r="P399" t="s">
        <v>152</v>
      </c>
      <c r="Q399" t="s">
        <v>158</v>
      </c>
      <c r="R399">
        <v>140</v>
      </c>
      <c r="S399" t="s">
        <v>152</v>
      </c>
      <c r="T399" t="s">
        <v>159</v>
      </c>
      <c r="U399">
        <v>80</v>
      </c>
      <c r="V399" t="s">
        <v>152</v>
      </c>
      <c r="W399" t="s">
        <v>160</v>
      </c>
      <c r="X399">
        <v>101</v>
      </c>
      <c r="Y399" t="s">
        <v>152</v>
      </c>
      <c r="Z399" t="s">
        <v>161</v>
      </c>
      <c r="AA399">
        <v>190</v>
      </c>
      <c r="AB399" t="s">
        <v>152</v>
      </c>
      <c r="AC399" t="s">
        <v>162</v>
      </c>
      <c r="AD399">
        <v>20</v>
      </c>
      <c r="AE399" t="s">
        <v>152</v>
      </c>
    </row>
    <row r="400" spans="1:40">
      <c r="A400" s="26">
        <v>41509.891379687499</v>
      </c>
      <c r="B400" t="s">
        <v>128</v>
      </c>
      <c r="C400" t="s">
        <v>137</v>
      </c>
      <c r="D400" t="s">
        <v>620</v>
      </c>
    </row>
    <row r="401" spans="1:40">
      <c r="A401" s="26">
        <v>41509.891379687499</v>
      </c>
      <c r="B401" t="s">
        <v>128</v>
      </c>
      <c r="C401" t="s">
        <v>137</v>
      </c>
      <c r="D401" t="s">
        <v>621</v>
      </c>
      <c r="E401" t="s">
        <v>146</v>
      </c>
      <c r="F401" t="s">
        <v>147</v>
      </c>
      <c r="G401" t="s">
        <v>148</v>
      </c>
      <c r="H401" t="s">
        <v>166</v>
      </c>
      <c r="I401">
        <v>50</v>
      </c>
      <c r="J401" t="s">
        <v>152</v>
      </c>
      <c r="K401" t="s">
        <v>167</v>
      </c>
      <c r="L401">
        <v>50</v>
      </c>
      <c r="M401" t="s">
        <v>152</v>
      </c>
      <c r="N401" t="s">
        <v>168</v>
      </c>
      <c r="O401">
        <v>50</v>
      </c>
      <c r="P401" t="s">
        <v>152</v>
      </c>
    </row>
    <row r="402" spans="1:40">
      <c r="A402" s="26">
        <v>41509.891379687499</v>
      </c>
      <c r="B402" t="s">
        <v>128</v>
      </c>
      <c r="C402" t="s">
        <v>137</v>
      </c>
      <c r="D402" t="s">
        <v>622</v>
      </c>
      <c r="E402" t="s">
        <v>146</v>
      </c>
      <c r="F402" t="s">
        <v>147</v>
      </c>
      <c r="G402" t="s">
        <v>148</v>
      </c>
      <c r="H402" t="s">
        <v>170</v>
      </c>
      <c r="I402">
        <v>35</v>
      </c>
      <c r="J402" t="s">
        <v>152</v>
      </c>
      <c r="K402" t="s">
        <v>171</v>
      </c>
      <c r="L402">
        <v>5</v>
      </c>
      <c r="M402" t="s">
        <v>152</v>
      </c>
      <c r="N402" t="s">
        <v>172</v>
      </c>
      <c r="O402">
        <v>60</v>
      </c>
      <c r="P402" t="s">
        <v>152</v>
      </c>
    </row>
    <row r="403" spans="1:40">
      <c r="A403" s="26">
        <v>41509.891379687499</v>
      </c>
      <c r="B403" t="s">
        <v>128</v>
      </c>
      <c r="C403" t="s">
        <v>137</v>
      </c>
      <c r="D403" t="s">
        <v>623</v>
      </c>
      <c r="E403" t="s">
        <v>146</v>
      </c>
      <c r="F403" t="s">
        <v>147</v>
      </c>
      <c r="G403" t="s">
        <v>148</v>
      </c>
      <c r="H403" t="s">
        <v>174</v>
      </c>
      <c r="I403">
        <v>1</v>
      </c>
      <c r="J403" t="s">
        <v>152</v>
      </c>
    </row>
    <row r="404" spans="1:40">
      <c r="A404" s="26">
        <v>41509.891379687499</v>
      </c>
      <c r="B404" t="s">
        <v>128</v>
      </c>
      <c r="C404" t="s">
        <v>137</v>
      </c>
      <c r="D404" t="s">
        <v>624</v>
      </c>
      <c r="E404" t="s">
        <v>146</v>
      </c>
      <c r="F404" t="s">
        <v>147</v>
      </c>
      <c r="G404" t="s">
        <v>148</v>
      </c>
      <c r="H404" t="s">
        <v>176</v>
      </c>
      <c r="I404">
        <v>30</v>
      </c>
      <c r="J404" t="s">
        <v>152</v>
      </c>
      <c r="K404" t="s">
        <v>177</v>
      </c>
      <c r="L404">
        <v>30</v>
      </c>
      <c r="M404" t="s">
        <v>152</v>
      </c>
      <c r="N404" t="s">
        <v>178</v>
      </c>
      <c r="O404">
        <v>30</v>
      </c>
      <c r="P404" t="s">
        <v>152</v>
      </c>
      <c r="Q404" t="s">
        <v>179</v>
      </c>
      <c r="R404">
        <v>10</v>
      </c>
      <c r="S404" t="s">
        <v>152</v>
      </c>
      <c r="T404" t="s">
        <v>180</v>
      </c>
      <c r="U404">
        <v>20</v>
      </c>
      <c r="V404" t="s">
        <v>152</v>
      </c>
      <c r="W404" t="s">
        <v>181</v>
      </c>
      <c r="X404">
        <v>20</v>
      </c>
      <c r="Y404" t="s">
        <v>152</v>
      </c>
      <c r="Z404" t="s">
        <v>182</v>
      </c>
      <c r="AA404">
        <v>20</v>
      </c>
      <c r="AB404" t="s">
        <v>152</v>
      </c>
      <c r="AC404" t="s">
        <v>183</v>
      </c>
      <c r="AD404">
        <v>20</v>
      </c>
      <c r="AE404" t="s">
        <v>152</v>
      </c>
      <c r="AF404" t="s">
        <v>184</v>
      </c>
      <c r="AG404">
        <v>115200</v>
      </c>
      <c r="AH404" t="s">
        <v>152</v>
      </c>
      <c r="AI404" t="s">
        <v>185</v>
      </c>
      <c r="AJ404">
        <v>12000</v>
      </c>
      <c r="AK404" t="s">
        <v>152</v>
      </c>
      <c r="AL404" t="s">
        <v>186</v>
      </c>
      <c r="AM404">
        <v>30000</v>
      </c>
      <c r="AN404" t="s">
        <v>152</v>
      </c>
    </row>
    <row r="405" spans="1:40">
      <c r="A405" s="26">
        <v>41509.891379687499</v>
      </c>
      <c r="B405" t="s">
        <v>128</v>
      </c>
      <c r="C405" t="s">
        <v>137</v>
      </c>
      <c r="D405" t="s">
        <v>625</v>
      </c>
      <c r="E405" t="s">
        <v>146</v>
      </c>
      <c r="F405" t="s">
        <v>147</v>
      </c>
      <c r="G405" t="s">
        <v>148</v>
      </c>
      <c r="H405" t="s">
        <v>188</v>
      </c>
      <c r="I405">
        <v>60</v>
      </c>
      <c r="J405" t="s">
        <v>152</v>
      </c>
      <c r="K405" t="s">
        <v>189</v>
      </c>
      <c r="L405">
        <v>40</v>
      </c>
      <c r="M405" t="s">
        <v>152</v>
      </c>
      <c r="N405" t="s">
        <v>190</v>
      </c>
      <c r="O405">
        <v>50</v>
      </c>
      <c r="P405" t="s">
        <v>152</v>
      </c>
      <c r="Q405" t="s">
        <v>191</v>
      </c>
      <c r="R405">
        <v>40</v>
      </c>
      <c r="S405" t="s">
        <v>152</v>
      </c>
      <c r="T405" t="s">
        <v>192</v>
      </c>
      <c r="U405">
        <v>60</v>
      </c>
      <c r="V405" t="s">
        <v>152</v>
      </c>
      <c r="W405" t="s">
        <v>193</v>
      </c>
      <c r="X405">
        <v>50</v>
      </c>
      <c r="Y405" t="s">
        <v>152</v>
      </c>
      <c r="Z405" t="s">
        <v>194</v>
      </c>
      <c r="AA405">
        <v>50</v>
      </c>
      <c r="AB405" t="s">
        <v>152</v>
      </c>
      <c r="AC405" t="s">
        <v>195</v>
      </c>
      <c r="AD405">
        <v>35</v>
      </c>
      <c r="AE405" t="s">
        <v>152</v>
      </c>
      <c r="AF405" t="s">
        <v>196</v>
      </c>
      <c r="AG405">
        <v>8</v>
      </c>
      <c r="AH405" t="s">
        <v>152</v>
      </c>
      <c r="AI405" t="s">
        <v>197</v>
      </c>
      <c r="AJ405">
        <v>90</v>
      </c>
      <c r="AK405" t="s">
        <v>152</v>
      </c>
      <c r="AL405" t="s">
        <v>198</v>
      </c>
      <c r="AM405">
        <v>1</v>
      </c>
      <c r="AN405" t="s">
        <v>152</v>
      </c>
    </row>
    <row r="406" spans="1:40">
      <c r="A406" s="26">
        <v>41509.891379687499</v>
      </c>
      <c r="B406" t="s">
        <v>128</v>
      </c>
      <c r="C406" t="s">
        <v>137</v>
      </c>
      <c r="D406" t="s">
        <v>626</v>
      </c>
      <c r="E406" t="s">
        <v>146</v>
      </c>
      <c r="F406" t="s">
        <v>147</v>
      </c>
      <c r="G406" t="s">
        <v>148</v>
      </c>
      <c r="H406" t="s">
        <v>200</v>
      </c>
      <c r="I406">
        <v>33</v>
      </c>
      <c r="J406" t="s">
        <v>152</v>
      </c>
      <c r="K406" t="s">
        <v>201</v>
      </c>
      <c r="L406">
        <v>33</v>
      </c>
      <c r="M406" t="s">
        <v>152</v>
      </c>
      <c r="N406" t="s">
        <v>202</v>
      </c>
      <c r="O406">
        <v>34</v>
      </c>
      <c r="P406" t="s">
        <v>152</v>
      </c>
      <c r="Q406" t="s">
        <v>180</v>
      </c>
      <c r="R406">
        <v>20</v>
      </c>
      <c r="S406" t="s">
        <v>152</v>
      </c>
      <c r="T406" t="s">
        <v>181</v>
      </c>
      <c r="U406">
        <v>20</v>
      </c>
      <c r="V406" t="s">
        <v>152</v>
      </c>
      <c r="W406" t="s">
        <v>182</v>
      </c>
      <c r="X406">
        <v>20</v>
      </c>
      <c r="Y406" t="s">
        <v>152</v>
      </c>
      <c r="Z406" t="s">
        <v>203</v>
      </c>
      <c r="AA406">
        <v>20</v>
      </c>
      <c r="AB406" t="s">
        <v>152</v>
      </c>
      <c r="AC406" t="s">
        <v>204</v>
      </c>
      <c r="AD406">
        <v>20</v>
      </c>
      <c r="AE406" t="s">
        <v>152</v>
      </c>
      <c r="AF406" t="s">
        <v>205</v>
      </c>
      <c r="AG406">
        <v>20</v>
      </c>
      <c r="AH406" t="s">
        <v>152</v>
      </c>
      <c r="AI406" t="s">
        <v>184</v>
      </c>
      <c r="AJ406">
        <v>115200</v>
      </c>
      <c r="AK406" t="s">
        <v>152</v>
      </c>
      <c r="AL406" t="s">
        <v>185</v>
      </c>
      <c r="AM406">
        <v>12000</v>
      </c>
      <c r="AN406" t="s">
        <v>152</v>
      </c>
    </row>
    <row r="407" spans="1:40">
      <c r="A407" s="26">
        <v>41509.891379687499</v>
      </c>
      <c r="B407" t="s">
        <v>128</v>
      </c>
      <c r="C407" t="s">
        <v>137</v>
      </c>
      <c r="D407" t="s">
        <v>627</v>
      </c>
      <c r="E407" t="s">
        <v>131</v>
      </c>
      <c r="F407" t="s">
        <v>207</v>
      </c>
      <c r="G407" t="s">
        <v>208</v>
      </c>
    </row>
    <row r="408" spans="1:40">
      <c r="A408" s="26">
        <v>41509.891379687499</v>
      </c>
      <c r="B408" t="s">
        <v>128</v>
      </c>
      <c r="C408" t="s">
        <v>137</v>
      </c>
      <c r="D408" t="s">
        <v>628</v>
      </c>
      <c r="E408" t="s">
        <v>131</v>
      </c>
      <c r="F408" t="s">
        <v>629</v>
      </c>
      <c r="G408" t="s">
        <v>630</v>
      </c>
      <c r="H408" t="s">
        <v>631</v>
      </c>
    </row>
    <row r="409" spans="1:40">
      <c r="A409" s="26">
        <v>41509.891379699075</v>
      </c>
      <c r="B409" t="s">
        <v>128</v>
      </c>
      <c r="C409" t="s">
        <v>422</v>
      </c>
      <c r="D409" t="s">
        <v>632</v>
      </c>
      <c r="E409" t="s">
        <v>131</v>
      </c>
      <c r="F409" t="s">
        <v>633</v>
      </c>
      <c r="G409" t="s">
        <v>634</v>
      </c>
      <c r="H409" t="s">
        <v>635</v>
      </c>
    </row>
    <row r="410" spans="1:40">
      <c r="A410" s="26">
        <v>41509.891379699075</v>
      </c>
      <c r="B410" t="s">
        <v>128</v>
      </c>
      <c r="C410" t="s">
        <v>354</v>
      </c>
      <c r="D410" t="s">
        <v>636</v>
      </c>
    </row>
    <row r="411" spans="1:40">
      <c r="A411" s="26">
        <v>41509.891379710651</v>
      </c>
      <c r="B411" t="s">
        <v>128</v>
      </c>
      <c r="C411" t="s">
        <v>391</v>
      </c>
      <c r="D411" t="s">
        <v>637</v>
      </c>
    </row>
    <row r="412" spans="1:40">
      <c r="A412" s="26">
        <v>41509.891379710651</v>
      </c>
      <c r="B412" t="s">
        <v>128</v>
      </c>
      <c r="C412" t="s">
        <v>391</v>
      </c>
      <c r="D412" t="s">
        <v>638</v>
      </c>
      <c r="E412" t="s">
        <v>146</v>
      </c>
      <c r="F412" t="s">
        <v>147</v>
      </c>
      <c r="G412" t="s">
        <v>148</v>
      </c>
      <c r="H412" t="s">
        <v>149</v>
      </c>
      <c r="I412">
        <v>240000</v>
      </c>
      <c r="J412" t="s">
        <v>150</v>
      </c>
      <c r="K412">
        <v>240000</v>
      </c>
      <c r="L412" t="s">
        <v>151</v>
      </c>
      <c r="M412">
        <v>500</v>
      </c>
      <c r="N412" t="s">
        <v>152</v>
      </c>
      <c r="O412" t="s">
        <v>153</v>
      </c>
      <c r="P412">
        <v>300</v>
      </c>
      <c r="Q412" t="s">
        <v>152</v>
      </c>
    </row>
    <row r="413" spans="1:40">
      <c r="A413" s="26">
        <v>41509.891379710651</v>
      </c>
      <c r="B413" t="s">
        <v>128</v>
      </c>
      <c r="C413" t="s">
        <v>391</v>
      </c>
      <c r="D413" t="s">
        <v>639</v>
      </c>
      <c r="E413" t="s">
        <v>146</v>
      </c>
      <c r="F413" t="s">
        <v>147</v>
      </c>
      <c r="G413" t="s">
        <v>148</v>
      </c>
      <c r="H413" t="s">
        <v>155</v>
      </c>
      <c r="I413">
        <v>49</v>
      </c>
      <c r="J413" t="s">
        <v>152</v>
      </c>
      <c r="K413" t="s">
        <v>156</v>
      </c>
      <c r="L413">
        <v>130</v>
      </c>
      <c r="M413" t="s">
        <v>152</v>
      </c>
      <c r="N413" t="s">
        <v>157</v>
      </c>
      <c r="O413">
        <v>180</v>
      </c>
      <c r="P413" t="s">
        <v>152</v>
      </c>
      <c r="Q413" t="s">
        <v>158</v>
      </c>
      <c r="R413">
        <v>140</v>
      </c>
      <c r="S413" t="s">
        <v>152</v>
      </c>
      <c r="T413" t="s">
        <v>159</v>
      </c>
      <c r="U413">
        <v>80</v>
      </c>
      <c r="V413" t="s">
        <v>152</v>
      </c>
      <c r="W413" t="s">
        <v>160</v>
      </c>
      <c r="X413">
        <v>101</v>
      </c>
      <c r="Y413" t="s">
        <v>152</v>
      </c>
      <c r="Z413" t="s">
        <v>161</v>
      </c>
      <c r="AA413">
        <v>190</v>
      </c>
      <c r="AB413" t="s">
        <v>152</v>
      </c>
      <c r="AC413" t="s">
        <v>162</v>
      </c>
      <c r="AD413">
        <v>20</v>
      </c>
      <c r="AE413" t="s">
        <v>152</v>
      </c>
    </row>
    <row r="414" spans="1:40">
      <c r="A414" s="26">
        <v>41509.891379710651</v>
      </c>
      <c r="B414" t="s">
        <v>128</v>
      </c>
      <c r="C414" t="s">
        <v>391</v>
      </c>
      <c r="D414" t="s">
        <v>640</v>
      </c>
    </row>
    <row r="415" spans="1:40">
      <c r="A415" s="26">
        <v>41509.891379710651</v>
      </c>
      <c r="B415" t="s">
        <v>128</v>
      </c>
      <c r="C415" t="s">
        <v>391</v>
      </c>
      <c r="D415" t="s">
        <v>641</v>
      </c>
      <c r="E415" t="s">
        <v>146</v>
      </c>
      <c r="F415" t="s">
        <v>147</v>
      </c>
      <c r="G415" t="s">
        <v>148</v>
      </c>
      <c r="H415" t="s">
        <v>166</v>
      </c>
      <c r="I415">
        <v>50</v>
      </c>
      <c r="J415" t="s">
        <v>152</v>
      </c>
      <c r="K415" t="s">
        <v>167</v>
      </c>
      <c r="L415">
        <v>50</v>
      </c>
      <c r="M415" t="s">
        <v>152</v>
      </c>
      <c r="N415" t="s">
        <v>168</v>
      </c>
      <c r="O415">
        <v>50</v>
      </c>
      <c r="P415" t="s">
        <v>152</v>
      </c>
    </row>
    <row r="416" spans="1:40">
      <c r="A416" s="26">
        <v>41509.891379710651</v>
      </c>
      <c r="B416" t="s">
        <v>128</v>
      </c>
      <c r="C416" t="s">
        <v>391</v>
      </c>
      <c r="D416" t="s">
        <v>642</v>
      </c>
      <c r="E416" t="s">
        <v>146</v>
      </c>
      <c r="F416" t="s">
        <v>147</v>
      </c>
      <c r="G416" t="s">
        <v>148</v>
      </c>
      <c r="H416" t="s">
        <v>170</v>
      </c>
      <c r="I416">
        <v>35</v>
      </c>
      <c r="J416" t="s">
        <v>152</v>
      </c>
      <c r="K416" t="s">
        <v>171</v>
      </c>
      <c r="L416">
        <v>5</v>
      </c>
      <c r="M416" t="s">
        <v>152</v>
      </c>
      <c r="N416" t="s">
        <v>172</v>
      </c>
      <c r="O416">
        <v>60</v>
      </c>
      <c r="P416" t="s">
        <v>152</v>
      </c>
    </row>
    <row r="417" spans="1:40">
      <c r="A417" s="26">
        <v>41509.891379710651</v>
      </c>
      <c r="B417" t="s">
        <v>128</v>
      </c>
      <c r="C417" t="s">
        <v>391</v>
      </c>
      <c r="D417" t="s">
        <v>643</v>
      </c>
      <c r="E417" t="s">
        <v>146</v>
      </c>
      <c r="F417" t="s">
        <v>147</v>
      </c>
      <c r="G417" t="s">
        <v>148</v>
      </c>
      <c r="H417" t="s">
        <v>174</v>
      </c>
      <c r="I417">
        <v>1</v>
      </c>
      <c r="J417" t="s">
        <v>152</v>
      </c>
    </row>
    <row r="418" spans="1:40">
      <c r="A418" s="26">
        <v>41509.891379710651</v>
      </c>
      <c r="B418" t="s">
        <v>128</v>
      </c>
      <c r="C418" t="s">
        <v>391</v>
      </c>
      <c r="D418" t="s">
        <v>644</v>
      </c>
      <c r="E418" t="s">
        <v>146</v>
      </c>
      <c r="F418" t="s">
        <v>147</v>
      </c>
      <c r="G418" t="s">
        <v>148</v>
      </c>
      <c r="H418" t="s">
        <v>176</v>
      </c>
      <c r="I418">
        <v>30</v>
      </c>
      <c r="J418" t="s">
        <v>152</v>
      </c>
      <c r="K418" t="s">
        <v>177</v>
      </c>
      <c r="L418">
        <v>30</v>
      </c>
      <c r="M418" t="s">
        <v>152</v>
      </c>
      <c r="N418" t="s">
        <v>178</v>
      </c>
      <c r="O418">
        <v>30</v>
      </c>
      <c r="P418" t="s">
        <v>152</v>
      </c>
      <c r="Q418" t="s">
        <v>179</v>
      </c>
      <c r="R418">
        <v>10</v>
      </c>
      <c r="S418" t="s">
        <v>152</v>
      </c>
      <c r="T418" t="s">
        <v>180</v>
      </c>
      <c r="U418">
        <v>20</v>
      </c>
      <c r="V418" t="s">
        <v>152</v>
      </c>
      <c r="W418" t="s">
        <v>181</v>
      </c>
      <c r="X418">
        <v>20</v>
      </c>
      <c r="Y418" t="s">
        <v>152</v>
      </c>
      <c r="Z418" t="s">
        <v>182</v>
      </c>
      <c r="AA418">
        <v>20</v>
      </c>
      <c r="AB418" t="s">
        <v>152</v>
      </c>
      <c r="AC418" t="s">
        <v>183</v>
      </c>
      <c r="AD418">
        <v>20</v>
      </c>
      <c r="AE418" t="s">
        <v>152</v>
      </c>
      <c r="AF418" t="s">
        <v>184</v>
      </c>
      <c r="AG418">
        <v>115200</v>
      </c>
      <c r="AH418" t="s">
        <v>152</v>
      </c>
      <c r="AI418" t="s">
        <v>185</v>
      </c>
      <c r="AJ418">
        <v>12000</v>
      </c>
      <c r="AK418" t="s">
        <v>152</v>
      </c>
      <c r="AL418" t="s">
        <v>186</v>
      </c>
      <c r="AM418">
        <v>30000</v>
      </c>
      <c r="AN418" t="s">
        <v>152</v>
      </c>
    </row>
    <row r="419" spans="1:40">
      <c r="A419" s="26">
        <v>41509.891379710651</v>
      </c>
      <c r="B419" t="s">
        <v>128</v>
      </c>
      <c r="C419" t="s">
        <v>391</v>
      </c>
      <c r="D419" t="s">
        <v>645</v>
      </c>
      <c r="E419" t="s">
        <v>146</v>
      </c>
      <c r="F419" t="s">
        <v>147</v>
      </c>
      <c r="G419" t="s">
        <v>148</v>
      </c>
      <c r="H419" t="s">
        <v>188</v>
      </c>
      <c r="I419">
        <v>60</v>
      </c>
      <c r="J419" t="s">
        <v>152</v>
      </c>
      <c r="K419" t="s">
        <v>189</v>
      </c>
      <c r="L419">
        <v>40</v>
      </c>
      <c r="M419" t="s">
        <v>152</v>
      </c>
      <c r="N419" t="s">
        <v>190</v>
      </c>
      <c r="O419">
        <v>50</v>
      </c>
      <c r="P419" t="s">
        <v>152</v>
      </c>
      <c r="Q419" t="s">
        <v>191</v>
      </c>
      <c r="R419">
        <v>40</v>
      </c>
      <c r="S419" t="s">
        <v>152</v>
      </c>
      <c r="T419" t="s">
        <v>192</v>
      </c>
      <c r="U419">
        <v>60</v>
      </c>
      <c r="V419" t="s">
        <v>152</v>
      </c>
      <c r="W419" t="s">
        <v>193</v>
      </c>
      <c r="X419">
        <v>50</v>
      </c>
      <c r="Y419" t="s">
        <v>152</v>
      </c>
      <c r="Z419" t="s">
        <v>194</v>
      </c>
      <c r="AA419">
        <v>50</v>
      </c>
      <c r="AB419" t="s">
        <v>152</v>
      </c>
      <c r="AC419" t="s">
        <v>195</v>
      </c>
      <c r="AD419">
        <v>35</v>
      </c>
      <c r="AE419" t="s">
        <v>152</v>
      </c>
      <c r="AF419" t="s">
        <v>196</v>
      </c>
      <c r="AG419">
        <v>8</v>
      </c>
      <c r="AH419" t="s">
        <v>152</v>
      </c>
      <c r="AI419" t="s">
        <v>197</v>
      </c>
      <c r="AJ419">
        <v>90</v>
      </c>
      <c r="AK419" t="s">
        <v>152</v>
      </c>
      <c r="AL419" t="s">
        <v>198</v>
      </c>
      <c r="AM419">
        <v>1</v>
      </c>
      <c r="AN419" t="s">
        <v>152</v>
      </c>
    </row>
    <row r="420" spans="1:40">
      <c r="A420" s="26">
        <v>41509.891379710651</v>
      </c>
      <c r="B420" t="s">
        <v>128</v>
      </c>
      <c r="C420" t="s">
        <v>391</v>
      </c>
      <c r="D420" t="s">
        <v>646</v>
      </c>
      <c r="E420" t="s">
        <v>146</v>
      </c>
      <c r="F420" t="s">
        <v>147</v>
      </c>
      <c r="G420" t="s">
        <v>148</v>
      </c>
      <c r="H420" t="s">
        <v>200</v>
      </c>
      <c r="I420">
        <v>33</v>
      </c>
      <c r="J420" t="s">
        <v>152</v>
      </c>
      <c r="K420" t="s">
        <v>201</v>
      </c>
      <c r="L420">
        <v>33</v>
      </c>
      <c r="M420" t="s">
        <v>152</v>
      </c>
      <c r="N420" t="s">
        <v>202</v>
      </c>
      <c r="O420">
        <v>34</v>
      </c>
      <c r="P420" t="s">
        <v>152</v>
      </c>
      <c r="Q420" t="s">
        <v>180</v>
      </c>
      <c r="R420">
        <v>20</v>
      </c>
      <c r="S420" t="s">
        <v>152</v>
      </c>
      <c r="T420" t="s">
        <v>181</v>
      </c>
      <c r="U420">
        <v>20</v>
      </c>
      <c r="V420" t="s">
        <v>152</v>
      </c>
      <c r="W420" t="s">
        <v>182</v>
      </c>
      <c r="X420">
        <v>20</v>
      </c>
      <c r="Y420" t="s">
        <v>152</v>
      </c>
      <c r="Z420" t="s">
        <v>203</v>
      </c>
      <c r="AA420">
        <v>20</v>
      </c>
      <c r="AB420" t="s">
        <v>152</v>
      </c>
      <c r="AC420" t="s">
        <v>204</v>
      </c>
      <c r="AD420">
        <v>20</v>
      </c>
      <c r="AE420" t="s">
        <v>152</v>
      </c>
      <c r="AF420" t="s">
        <v>205</v>
      </c>
      <c r="AG420">
        <v>20</v>
      </c>
      <c r="AH420" t="s">
        <v>152</v>
      </c>
      <c r="AI420" t="s">
        <v>184</v>
      </c>
      <c r="AJ420">
        <v>115200</v>
      </c>
      <c r="AK420" t="s">
        <v>152</v>
      </c>
      <c r="AL420" t="s">
        <v>185</v>
      </c>
      <c r="AM420">
        <v>12000</v>
      </c>
      <c r="AN420" t="s">
        <v>152</v>
      </c>
    </row>
    <row r="421" spans="1:40">
      <c r="A421" s="26">
        <v>41509.891379710651</v>
      </c>
      <c r="B421" t="s">
        <v>128</v>
      </c>
      <c r="C421" t="s">
        <v>391</v>
      </c>
      <c r="D421" t="s">
        <v>647</v>
      </c>
      <c r="E421" t="s">
        <v>131</v>
      </c>
      <c r="F421" t="s">
        <v>207</v>
      </c>
      <c r="G421" t="s">
        <v>208</v>
      </c>
    </row>
    <row r="422" spans="1:40">
      <c r="A422" s="26">
        <v>41509.891379710651</v>
      </c>
      <c r="B422" t="s">
        <v>128</v>
      </c>
      <c r="C422" t="s">
        <v>391</v>
      </c>
      <c r="D422" t="s">
        <v>648</v>
      </c>
      <c r="E422" t="s">
        <v>131</v>
      </c>
      <c r="F422" t="s">
        <v>439</v>
      </c>
      <c r="G422" t="s">
        <v>649</v>
      </c>
      <c r="H422" t="s">
        <v>650</v>
      </c>
    </row>
    <row r="423" spans="1:40">
      <c r="A423" s="26">
        <v>41509.891379710651</v>
      </c>
      <c r="B423" t="s">
        <v>128</v>
      </c>
      <c r="C423" t="s">
        <v>354</v>
      </c>
      <c r="D423" t="s">
        <v>651</v>
      </c>
      <c r="E423" t="s">
        <v>146</v>
      </c>
      <c r="F423" t="s">
        <v>147</v>
      </c>
      <c r="G423" t="s">
        <v>148</v>
      </c>
      <c r="H423" t="s">
        <v>149</v>
      </c>
      <c r="I423">
        <v>240000</v>
      </c>
      <c r="J423" t="s">
        <v>150</v>
      </c>
      <c r="K423">
        <v>240000</v>
      </c>
      <c r="L423" t="s">
        <v>151</v>
      </c>
      <c r="M423">
        <v>500</v>
      </c>
      <c r="N423" t="s">
        <v>152</v>
      </c>
      <c r="O423" t="s">
        <v>153</v>
      </c>
      <c r="P423">
        <v>300</v>
      </c>
      <c r="Q423" t="s">
        <v>152</v>
      </c>
    </row>
    <row r="424" spans="1:40">
      <c r="A424" s="26">
        <v>41509.891379710651</v>
      </c>
      <c r="B424" t="s">
        <v>128</v>
      </c>
      <c r="C424" t="s">
        <v>354</v>
      </c>
      <c r="D424" t="s">
        <v>652</v>
      </c>
      <c r="E424" t="s">
        <v>146</v>
      </c>
      <c r="F424" t="s">
        <v>147</v>
      </c>
      <c r="G424" t="s">
        <v>148</v>
      </c>
      <c r="H424" t="s">
        <v>155</v>
      </c>
      <c r="I424">
        <v>49</v>
      </c>
      <c r="J424" t="s">
        <v>152</v>
      </c>
      <c r="K424" t="s">
        <v>156</v>
      </c>
      <c r="L424">
        <v>130</v>
      </c>
      <c r="M424" t="s">
        <v>152</v>
      </c>
      <c r="N424" t="s">
        <v>157</v>
      </c>
      <c r="O424">
        <v>180</v>
      </c>
      <c r="P424" t="s">
        <v>152</v>
      </c>
      <c r="Q424" t="s">
        <v>158</v>
      </c>
      <c r="R424">
        <v>140</v>
      </c>
      <c r="S424" t="s">
        <v>152</v>
      </c>
      <c r="T424" t="s">
        <v>159</v>
      </c>
      <c r="U424">
        <v>80</v>
      </c>
      <c r="V424" t="s">
        <v>152</v>
      </c>
      <c r="W424" t="s">
        <v>160</v>
      </c>
      <c r="X424">
        <v>101</v>
      </c>
      <c r="Y424" t="s">
        <v>152</v>
      </c>
      <c r="Z424" t="s">
        <v>161</v>
      </c>
      <c r="AA424">
        <v>190</v>
      </c>
      <c r="AB424" t="s">
        <v>152</v>
      </c>
      <c r="AC424" t="s">
        <v>162</v>
      </c>
      <c r="AD424">
        <v>20</v>
      </c>
      <c r="AE424" t="s">
        <v>152</v>
      </c>
    </row>
    <row r="425" spans="1:40">
      <c r="A425" s="26">
        <v>41509.891379710651</v>
      </c>
      <c r="B425" t="s">
        <v>128</v>
      </c>
      <c r="C425" t="s">
        <v>354</v>
      </c>
      <c r="D425" t="s">
        <v>653</v>
      </c>
    </row>
    <row r="426" spans="1:40">
      <c r="A426" s="26">
        <v>41509.891379710651</v>
      </c>
      <c r="B426" t="s">
        <v>128</v>
      </c>
      <c r="C426" t="s">
        <v>354</v>
      </c>
      <c r="D426" t="s">
        <v>654</v>
      </c>
      <c r="E426" t="s">
        <v>146</v>
      </c>
      <c r="F426" t="s">
        <v>147</v>
      </c>
      <c r="G426" t="s">
        <v>148</v>
      </c>
      <c r="H426" t="s">
        <v>166</v>
      </c>
      <c r="I426">
        <v>50</v>
      </c>
      <c r="J426" t="s">
        <v>152</v>
      </c>
      <c r="K426" t="s">
        <v>167</v>
      </c>
      <c r="L426">
        <v>50</v>
      </c>
      <c r="M426" t="s">
        <v>152</v>
      </c>
      <c r="N426" t="s">
        <v>168</v>
      </c>
      <c r="O426">
        <v>50</v>
      </c>
      <c r="P426" t="s">
        <v>152</v>
      </c>
    </row>
    <row r="427" spans="1:40">
      <c r="A427" s="26">
        <v>41509.891379710651</v>
      </c>
      <c r="B427" t="s">
        <v>128</v>
      </c>
      <c r="C427" t="s">
        <v>354</v>
      </c>
      <c r="D427" t="s">
        <v>655</v>
      </c>
      <c r="E427" t="s">
        <v>146</v>
      </c>
      <c r="F427" t="s">
        <v>147</v>
      </c>
      <c r="G427" t="s">
        <v>148</v>
      </c>
      <c r="H427" t="s">
        <v>170</v>
      </c>
      <c r="I427">
        <v>35</v>
      </c>
      <c r="J427" t="s">
        <v>152</v>
      </c>
      <c r="K427" t="s">
        <v>171</v>
      </c>
      <c r="L427">
        <v>5</v>
      </c>
      <c r="M427" t="s">
        <v>152</v>
      </c>
      <c r="N427" t="s">
        <v>172</v>
      </c>
      <c r="O427">
        <v>60</v>
      </c>
      <c r="P427" t="s">
        <v>152</v>
      </c>
    </row>
    <row r="428" spans="1:40">
      <c r="A428" s="26">
        <v>41509.891379710651</v>
      </c>
      <c r="B428" t="s">
        <v>128</v>
      </c>
      <c r="C428" t="s">
        <v>354</v>
      </c>
      <c r="D428" t="s">
        <v>656</v>
      </c>
      <c r="E428" t="s">
        <v>146</v>
      </c>
      <c r="F428" t="s">
        <v>147</v>
      </c>
      <c r="G428" t="s">
        <v>148</v>
      </c>
      <c r="H428" t="s">
        <v>174</v>
      </c>
      <c r="I428">
        <v>1</v>
      </c>
      <c r="J428" t="s">
        <v>152</v>
      </c>
    </row>
    <row r="429" spans="1:40">
      <c r="A429" s="26">
        <v>41509.891379710651</v>
      </c>
      <c r="B429" t="s">
        <v>128</v>
      </c>
      <c r="C429" t="s">
        <v>354</v>
      </c>
      <c r="D429" t="s">
        <v>657</v>
      </c>
      <c r="E429" t="s">
        <v>146</v>
      </c>
      <c r="F429" t="s">
        <v>147</v>
      </c>
      <c r="G429" t="s">
        <v>148</v>
      </c>
      <c r="H429" t="s">
        <v>176</v>
      </c>
      <c r="I429">
        <v>30</v>
      </c>
      <c r="J429" t="s">
        <v>152</v>
      </c>
      <c r="K429" t="s">
        <v>177</v>
      </c>
      <c r="L429">
        <v>30</v>
      </c>
      <c r="M429" t="s">
        <v>152</v>
      </c>
      <c r="N429" t="s">
        <v>178</v>
      </c>
      <c r="O429">
        <v>30</v>
      </c>
      <c r="P429" t="s">
        <v>152</v>
      </c>
      <c r="Q429" t="s">
        <v>179</v>
      </c>
      <c r="R429">
        <v>10</v>
      </c>
      <c r="S429" t="s">
        <v>152</v>
      </c>
      <c r="T429" t="s">
        <v>180</v>
      </c>
      <c r="U429">
        <v>20</v>
      </c>
      <c r="V429" t="s">
        <v>152</v>
      </c>
      <c r="W429" t="s">
        <v>181</v>
      </c>
      <c r="X429">
        <v>20</v>
      </c>
      <c r="Y429" t="s">
        <v>152</v>
      </c>
      <c r="Z429" t="s">
        <v>182</v>
      </c>
      <c r="AA429">
        <v>20</v>
      </c>
      <c r="AB429" t="s">
        <v>152</v>
      </c>
      <c r="AC429" t="s">
        <v>183</v>
      </c>
      <c r="AD429">
        <v>20</v>
      </c>
      <c r="AE429" t="s">
        <v>152</v>
      </c>
      <c r="AF429" t="s">
        <v>184</v>
      </c>
      <c r="AG429">
        <v>115200</v>
      </c>
      <c r="AH429" t="s">
        <v>152</v>
      </c>
      <c r="AI429" t="s">
        <v>185</v>
      </c>
      <c r="AJ429">
        <v>12000</v>
      </c>
      <c r="AK429" t="s">
        <v>152</v>
      </c>
      <c r="AL429" t="s">
        <v>186</v>
      </c>
      <c r="AM429">
        <v>30000</v>
      </c>
      <c r="AN429" t="s">
        <v>152</v>
      </c>
    </row>
    <row r="430" spans="1:40">
      <c r="A430" s="26">
        <v>41509.891379710651</v>
      </c>
      <c r="B430" t="s">
        <v>128</v>
      </c>
      <c r="C430" t="s">
        <v>354</v>
      </c>
      <c r="D430" t="s">
        <v>658</v>
      </c>
      <c r="E430" t="s">
        <v>146</v>
      </c>
      <c r="F430" t="s">
        <v>147</v>
      </c>
      <c r="G430" t="s">
        <v>148</v>
      </c>
      <c r="H430" t="s">
        <v>188</v>
      </c>
      <c r="I430">
        <v>60</v>
      </c>
      <c r="J430" t="s">
        <v>152</v>
      </c>
      <c r="K430" t="s">
        <v>189</v>
      </c>
      <c r="L430">
        <v>40</v>
      </c>
      <c r="M430" t="s">
        <v>152</v>
      </c>
      <c r="N430" t="s">
        <v>190</v>
      </c>
      <c r="O430">
        <v>50</v>
      </c>
      <c r="P430" t="s">
        <v>152</v>
      </c>
      <c r="Q430" t="s">
        <v>191</v>
      </c>
      <c r="R430">
        <v>40</v>
      </c>
      <c r="S430" t="s">
        <v>152</v>
      </c>
      <c r="T430" t="s">
        <v>192</v>
      </c>
      <c r="U430">
        <v>60</v>
      </c>
      <c r="V430" t="s">
        <v>152</v>
      </c>
      <c r="W430" t="s">
        <v>193</v>
      </c>
      <c r="X430">
        <v>50</v>
      </c>
      <c r="Y430" t="s">
        <v>152</v>
      </c>
      <c r="Z430" t="s">
        <v>194</v>
      </c>
      <c r="AA430">
        <v>50</v>
      </c>
      <c r="AB430" t="s">
        <v>152</v>
      </c>
      <c r="AC430" t="s">
        <v>195</v>
      </c>
      <c r="AD430">
        <v>35</v>
      </c>
      <c r="AE430" t="s">
        <v>152</v>
      </c>
      <c r="AF430" t="s">
        <v>196</v>
      </c>
      <c r="AG430">
        <v>8</v>
      </c>
      <c r="AH430" t="s">
        <v>152</v>
      </c>
      <c r="AI430" t="s">
        <v>197</v>
      </c>
      <c r="AJ430">
        <v>90</v>
      </c>
      <c r="AK430" t="s">
        <v>152</v>
      </c>
      <c r="AL430" t="s">
        <v>198</v>
      </c>
      <c r="AM430">
        <v>1</v>
      </c>
      <c r="AN430" t="s">
        <v>152</v>
      </c>
    </row>
    <row r="431" spans="1:40">
      <c r="A431" s="26">
        <v>41509.891379710651</v>
      </c>
      <c r="B431" t="s">
        <v>128</v>
      </c>
      <c r="C431" t="s">
        <v>354</v>
      </c>
      <c r="D431" t="s">
        <v>659</v>
      </c>
      <c r="E431" t="s">
        <v>146</v>
      </c>
      <c r="F431" t="s">
        <v>147</v>
      </c>
      <c r="G431" t="s">
        <v>148</v>
      </c>
      <c r="H431" t="s">
        <v>200</v>
      </c>
      <c r="I431">
        <v>33</v>
      </c>
      <c r="J431" t="s">
        <v>152</v>
      </c>
      <c r="K431" t="s">
        <v>201</v>
      </c>
      <c r="L431">
        <v>33</v>
      </c>
      <c r="M431" t="s">
        <v>152</v>
      </c>
      <c r="N431" t="s">
        <v>202</v>
      </c>
      <c r="O431">
        <v>34</v>
      </c>
      <c r="P431" t="s">
        <v>152</v>
      </c>
      <c r="Q431" t="s">
        <v>180</v>
      </c>
      <c r="R431">
        <v>20</v>
      </c>
      <c r="S431" t="s">
        <v>152</v>
      </c>
      <c r="T431" t="s">
        <v>181</v>
      </c>
      <c r="U431">
        <v>20</v>
      </c>
      <c r="V431" t="s">
        <v>152</v>
      </c>
      <c r="W431" t="s">
        <v>182</v>
      </c>
      <c r="X431">
        <v>20</v>
      </c>
      <c r="Y431" t="s">
        <v>152</v>
      </c>
      <c r="Z431" t="s">
        <v>203</v>
      </c>
      <c r="AA431">
        <v>20</v>
      </c>
      <c r="AB431" t="s">
        <v>152</v>
      </c>
      <c r="AC431" t="s">
        <v>204</v>
      </c>
      <c r="AD431">
        <v>20</v>
      </c>
      <c r="AE431" t="s">
        <v>152</v>
      </c>
      <c r="AF431" t="s">
        <v>205</v>
      </c>
      <c r="AG431">
        <v>20</v>
      </c>
      <c r="AH431" t="s">
        <v>152</v>
      </c>
      <c r="AI431" t="s">
        <v>184</v>
      </c>
      <c r="AJ431">
        <v>115200</v>
      </c>
      <c r="AK431" t="s">
        <v>152</v>
      </c>
      <c r="AL431" t="s">
        <v>185</v>
      </c>
      <c r="AM431">
        <v>12000</v>
      </c>
      <c r="AN431" t="s">
        <v>152</v>
      </c>
    </row>
    <row r="432" spans="1:40">
      <c r="A432" s="26">
        <v>41509.891379710651</v>
      </c>
      <c r="B432" t="s">
        <v>128</v>
      </c>
      <c r="C432" t="s">
        <v>354</v>
      </c>
      <c r="D432" t="s">
        <v>660</v>
      </c>
      <c r="E432" t="s">
        <v>131</v>
      </c>
      <c r="F432" t="s">
        <v>207</v>
      </c>
      <c r="G432" t="s">
        <v>208</v>
      </c>
    </row>
    <row r="433" spans="1:40">
      <c r="A433" s="26">
        <v>41509.891379710651</v>
      </c>
      <c r="B433" t="s">
        <v>128</v>
      </c>
      <c r="C433" t="s">
        <v>354</v>
      </c>
      <c r="D433" t="s">
        <v>661</v>
      </c>
      <c r="E433" t="s">
        <v>131</v>
      </c>
      <c r="F433" t="s">
        <v>662</v>
      </c>
      <c r="G433" t="s">
        <v>663</v>
      </c>
      <c r="H433" t="s">
        <v>664</v>
      </c>
    </row>
    <row r="434" spans="1:40">
      <c r="A434" s="26">
        <v>41509.891379780092</v>
      </c>
      <c r="B434" t="s">
        <v>128</v>
      </c>
      <c r="C434" t="s">
        <v>248</v>
      </c>
      <c r="D434" t="s">
        <v>665</v>
      </c>
    </row>
    <row r="435" spans="1:40">
      <c r="A435" s="26">
        <v>41509.891379780092</v>
      </c>
      <c r="B435" t="s">
        <v>128</v>
      </c>
      <c r="C435" t="s">
        <v>248</v>
      </c>
      <c r="D435" t="s">
        <v>666</v>
      </c>
      <c r="E435" t="s">
        <v>146</v>
      </c>
      <c r="F435" t="s">
        <v>147</v>
      </c>
      <c r="G435" t="s">
        <v>148</v>
      </c>
      <c r="H435" t="s">
        <v>149</v>
      </c>
      <c r="I435">
        <v>240000</v>
      </c>
      <c r="J435" t="s">
        <v>150</v>
      </c>
      <c r="K435">
        <v>240000</v>
      </c>
      <c r="L435" t="s">
        <v>151</v>
      </c>
      <c r="M435">
        <v>500</v>
      </c>
      <c r="N435" t="s">
        <v>152</v>
      </c>
      <c r="O435" t="s">
        <v>153</v>
      </c>
      <c r="P435">
        <v>300</v>
      </c>
      <c r="Q435" t="s">
        <v>152</v>
      </c>
    </row>
    <row r="436" spans="1:40">
      <c r="A436" s="26">
        <v>41509.891379780092</v>
      </c>
      <c r="B436" t="s">
        <v>128</v>
      </c>
      <c r="C436" t="s">
        <v>248</v>
      </c>
      <c r="D436" t="s">
        <v>667</v>
      </c>
      <c r="E436" t="s">
        <v>146</v>
      </c>
      <c r="F436" t="s">
        <v>147</v>
      </c>
      <c r="G436" t="s">
        <v>148</v>
      </c>
      <c r="H436" t="s">
        <v>155</v>
      </c>
      <c r="I436">
        <v>49</v>
      </c>
      <c r="J436" t="s">
        <v>152</v>
      </c>
      <c r="K436" t="s">
        <v>156</v>
      </c>
      <c r="L436">
        <v>130</v>
      </c>
      <c r="M436" t="s">
        <v>152</v>
      </c>
      <c r="N436" t="s">
        <v>157</v>
      </c>
      <c r="O436">
        <v>180</v>
      </c>
      <c r="P436" t="s">
        <v>152</v>
      </c>
      <c r="Q436" t="s">
        <v>158</v>
      </c>
      <c r="R436">
        <v>140</v>
      </c>
      <c r="S436" t="s">
        <v>152</v>
      </c>
      <c r="T436" t="s">
        <v>159</v>
      </c>
      <c r="U436">
        <v>80</v>
      </c>
      <c r="V436" t="s">
        <v>152</v>
      </c>
      <c r="W436" t="s">
        <v>160</v>
      </c>
      <c r="X436">
        <v>101</v>
      </c>
      <c r="Y436" t="s">
        <v>152</v>
      </c>
      <c r="Z436" t="s">
        <v>161</v>
      </c>
      <c r="AA436">
        <v>190</v>
      </c>
      <c r="AB436" t="s">
        <v>152</v>
      </c>
      <c r="AC436" t="s">
        <v>162</v>
      </c>
      <c r="AD436">
        <v>20</v>
      </c>
      <c r="AE436" t="s">
        <v>152</v>
      </c>
    </row>
    <row r="437" spans="1:40">
      <c r="A437" s="26">
        <v>41509.891379780092</v>
      </c>
      <c r="B437" t="s">
        <v>128</v>
      </c>
      <c r="C437" t="s">
        <v>248</v>
      </c>
      <c r="D437" t="s">
        <v>668</v>
      </c>
    </row>
    <row r="438" spans="1:40">
      <c r="A438" s="26">
        <v>41509.891379780092</v>
      </c>
      <c r="B438" t="s">
        <v>128</v>
      </c>
      <c r="C438" t="s">
        <v>248</v>
      </c>
      <c r="D438" t="s">
        <v>669</v>
      </c>
      <c r="E438" t="s">
        <v>146</v>
      </c>
      <c r="F438" t="s">
        <v>147</v>
      </c>
      <c r="G438" t="s">
        <v>148</v>
      </c>
      <c r="H438" t="s">
        <v>166</v>
      </c>
      <c r="I438">
        <v>50</v>
      </c>
      <c r="J438" t="s">
        <v>152</v>
      </c>
      <c r="K438" t="s">
        <v>167</v>
      </c>
      <c r="L438">
        <v>50</v>
      </c>
      <c r="M438" t="s">
        <v>152</v>
      </c>
      <c r="N438" t="s">
        <v>168</v>
      </c>
      <c r="O438">
        <v>50</v>
      </c>
      <c r="P438" t="s">
        <v>152</v>
      </c>
    </row>
    <row r="439" spans="1:40">
      <c r="A439" s="26">
        <v>41509.891379780092</v>
      </c>
      <c r="B439" t="s">
        <v>128</v>
      </c>
      <c r="C439" t="s">
        <v>248</v>
      </c>
      <c r="D439" t="s">
        <v>670</v>
      </c>
      <c r="E439" t="s">
        <v>146</v>
      </c>
      <c r="F439" t="s">
        <v>147</v>
      </c>
      <c r="G439" t="s">
        <v>148</v>
      </c>
      <c r="H439" t="s">
        <v>170</v>
      </c>
      <c r="I439">
        <v>35</v>
      </c>
      <c r="J439" t="s">
        <v>152</v>
      </c>
      <c r="K439" t="s">
        <v>171</v>
      </c>
      <c r="L439">
        <v>5</v>
      </c>
      <c r="M439" t="s">
        <v>152</v>
      </c>
      <c r="N439" t="s">
        <v>172</v>
      </c>
      <c r="O439">
        <v>60</v>
      </c>
      <c r="P439" t="s">
        <v>152</v>
      </c>
    </row>
    <row r="440" spans="1:40">
      <c r="A440" s="26">
        <v>41509.891379780092</v>
      </c>
      <c r="B440" t="s">
        <v>128</v>
      </c>
      <c r="C440" t="s">
        <v>248</v>
      </c>
      <c r="D440" t="s">
        <v>671</v>
      </c>
      <c r="E440" t="s">
        <v>146</v>
      </c>
      <c r="F440" t="s">
        <v>147</v>
      </c>
      <c r="G440" t="s">
        <v>148</v>
      </c>
      <c r="H440" t="s">
        <v>174</v>
      </c>
      <c r="I440">
        <v>1</v>
      </c>
      <c r="J440" t="s">
        <v>152</v>
      </c>
    </row>
    <row r="441" spans="1:40">
      <c r="A441" s="26">
        <v>41509.891379780092</v>
      </c>
      <c r="B441" t="s">
        <v>128</v>
      </c>
      <c r="C441" t="s">
        <v>248</v>
      </c>
      <c r="D441" t="s">
        <v>672</v>
      </c>
      <c r="E441" t="s">
        <v>146</v>
      </c>
      <c r="F441" t="s">
        <v>147</v>
      </c>
      <c r="G441" t="s">
        <v>148</v>
      </c>
      <c r="H441" t="s">
        <v>176</v>
      </c>
      <c r="I441">
        <v>30</v>
      </c>
      <c r="J441" t="s">
        <v>152</v>
      </c>
      <c r="K441" t="s">
        <v>177</v>
      </c>
      <c r="L441">
        <v>30</v>
      </c>
      <c r="M441" t="s">
        <v>152</v>
      </c>
      <c r="N441" t="s">
        <v>178</v>
      </c>
      <c r="O441">
        <v>30</v>
      </c>
      <c r="P441" t="s">
        <v>152</v>
      </c>
      <c r="Q441" t="s">
        <v>179</v>
      </c>
      <c r="R441">
        <v>10</v>
      </c>
      <c r="S441" t="s">
        <v>152</v>
      </c>
      <c r="T441" t="s">
        <v>180</v>
      </c>
      <c r="U441">
        <v>20</v>
      </c>
      <c r="V441" t="s">
        <v>152</v>
      </c>
      <c r="W441" t="s">
        <v>181</v>
      </c>
      <c r="X441">
        <v>20</v>
      </c>
      <c r="Y441" t="s">
        <v>152</v>
      </c>
      <c r="Z441" t="s">
        <v>182</v>
      </c>
      <c r="AA441">
        <v>20</v>
      </c>
      <c r="AB441" t="s">
        <v>152</v>
      </c>
      <c r="AC441" t="s">
        <v>183</v>
      </c>
      <c r="AD441">
        <v>20</v>
      </c>
      <c r="AE441" t="s">
        <v>152</v>
      </c>
      <c r="AF441" t="s">
        <v>184</v>
      </c>
      <c r="AG441">
        <v>115200</v>
      </c>
      <c r="AH441" t="s">
        <v>152</v>
      </c>
      <c r="AI441" t="s">
        <v>185</v>
      </c>
      <c r="AJ441">
        <v>12000</v>
      </c>
      <c r="AK441" t="s">
        <v>152</v>
      </c>
      <c r="AL441" t="s">
        <v>186</v>
      </c>
      <c r="AM441">
        <v>30000</v>
      </c>
      <c r="AN441" t="s">
        <v>152</v>
      </c>
    </row>
    <row r="442" spans="1:40">
      <c r="A442" s="26">
        <v>41509.891379780092</v>
      </c>
      <c r="B442" t="s">
        <v>128</v>
      </c>
      <c r="C442" t="s">
        <v>248</v>
      </c>
      <c r="D442" t="s">
        <v>673</v>
      </c>
      <c r="E442" t="s">
        <v>146</v>
      </c>
      <c r="F442" t="s">
        <v>147</v>
      </c>
      <c r="G442" t="s">
        <v>148</v>
      </c>
      <c r="H442" t="s">
        <v>188</v>
      </c>
      <c r="I442">
        <v>60</v>
      </c>
      <c r="J442" t="s">
        <v>152</v>
      </c>
      <c r="K442" t="s">
        <v>189</v>
      </c>
      <c r="L442">
        <v>40</v>
      </c>
      <c r="M442" t="s">
        <v>152</v>
      </c>
      <c r="N442" t="s">
        <v>190</v>
      </c>
      <c r="O442">
        <v>50</v>
      </c>
      <c r="P442" t="s">
        <v>152</v>
      </c>
      <c r="Q442" t="s">
        <v>191</v>
      </c>
      <c r="R442">
        <v>40</v>
      </c>
      <c r="S442" t="s">
        <v>152</v>
      </c>
      <c r="T442" t="s">
        <v>192</v>
      </c>
      <c r="U442">
        <v>60</v>
      </c>
      <c r="V442" t="s">
        <v>152</v>
      </c>
      <c r="W442" t="s">
        <v>193</v>
      </c>
      <c r="X442">
        <v>50</v>
      </c>
      <c r="Y442" t="s">
        <v>152</v>
      </c>
      <c r="Z442" t="s">
        <v>194</v>
      </c>
      <c r="AA442">
        <v>50</v>
      </c>
      <c r="AB442" t="s">
        <v>152</v>
      </c>
      <c r="AC442" t="s">
        <v>195</v>
      </c>
      <c r="AD442">
        <v>35</v>
      </c>
      <c r="AE442" t="s">
        <v>152</v>
      </c>
      <c r="AF442" t="s">
        <v>196</v>
      </c>
      <c r="AG442">
        <v>8</v>
      </c>
      <c r="AH442" t="s">
        <v>152</v>
      </c>
      <c r="AI442" t="s">
        <v>197</v>
      </c>
      <c r="AJ442">
        <v>90</v>
      </c>
      <c r="AK442" t="s">
        <v>152</v>
      </c>
      <c r="AL442" t="s">
        <v>198</v>
      </c>
      <c r="AM442">
        <v>1</v>
      </c>
      <c r="AN442" t="s">
        <v>152</v>
      </c>
    </row>
    <row r="443" spans="1:40">
      <c r="A443" s="26">
        <v>41509.891379791668</v>
      </c>
      <c r="B443" t="s">
        <v>128</v>
      </c>
      <c r="C443" t="s">
        <v>248</v>
      </c>
      <c r="D443" t="s">
        <v>674</v>
      </c>
      <c r="E443" t="s">
        <v>131</v>
      </c>
      <c r="F443" t="s">
        <v>207</v>
      </c>
      <c r="G443" t="s">
        <v>208</v>
      </c>
    </row>
    <row r="444" spans="1:40">
      <c r="A444" s="26">
        <v>41509.891379791668</v>
      </c>
      <c r="B444" t="s">
        <v>128</v>
      </c>
      <c r="C444" t="s">
        <v>248</v>
      </c>
      <c r="D444" t="s">
        <v>675</v>
      </c>
      <c r="E444" t="s">
        <v>131</v>
      </c>
      <c r="F444" t="s">
        <v>676</v>
      </c>
      <c r="G444" t="s">
        <v>677</v>
      </c>
      <c r="H444" t="s">
        <v>678</v>
      </c>
    </row>
    <row r="445" spans="1:40">
      <c r="A445" s="26">
        <v>41509.891379791668</v>
      </c>
      <c r="B445" t="s">
        <v>128</v>
      </c>
      <c r="C445" t="s">
        <v>248</v>
      </c>
      <c r="D445" t="s">
        <v>679</v>
      </c>
      <c r="E445" t="s">
        <v>146</v>
      </c>
      <c r="F445" t="s">
        <v>147</v>
      </c>
      <c r="G445" t="s">
        <v>148</v>
      </c>
      <c r="H445" t="s">
        <v>200</v>
      </c>
      <c r="I445">
        <v>33</v>
      </c>
      <c r="J445" t="s">
        <v>152</v>
      </c>
      <c r="K445" t="s">
        <v>201</v>
      </c>
      <c r="L445">
        <v>33</v>
      </c>
      <c r="M445" t="s">
        <v>152</v>
      </c>
      <c r="N445" t="s">
        <v>202</v>
      </c>
      <c r="O445">
        <v>34</v>
      </c>
      <c r="P445" t="s">
        <v>152</v>
      </c>
      <c r="Q445" t="s">
        <v>180</v>
      </c>
      <c r="R445">
        <v>20</v>
      </c>
      <c r="S445" t="s">
        <v>152</v>
      </c>
      <c r="T445" t="s">
        <v>181</v>
      </c>
      <c r="U445">
        <v>20</v>
      </c>
      <c r="V445" t="s">
        <v>152</v>
      </c>
      <c r="W445" t="s">
        <v>182</v>
      </c>
      <c r="X445">
        <v>20</v>
      </c>
      <c r="Y445" t="s">
        <v>152</v>
      </c>
      <c r="Z445" t="s">
        <v>203</v>
      </c>
      <c r="AA445">
        <v>20</v>
      </c>
      <c r="AB445" t="s">
        <v>152</v>
      </c>
      <c r="AC445" t="s">
        <v>204</v>
      </c>
      <c r="AD445">
        <v>20</v>
      </c>
      <c r="AE445" t="s">
        <v>152</v>
      </c>
      <c r="AF445" t="s">
        <v>205</v>
      </c>
      <c r="AG445">
        <v>20</v>
      </c>
      <c r="AH445" t="s">
        <v>152</v>
      </c>
      <c r="AI445" t="s">
        <v>184</v>
      </c>
      <c r="AJ445">
        <v>115200</v>
      </c>
      <c r="AK445" t="s">
        <v>152</v>
      </c>
      <c r="AL445" t="s">
        <v>185</v>
      </c>
      <c r="AM445">
        <v>12000</v>
      </c>
      <c r="AN445" t="s">
        <v>152</v>
      </c>
    </row>
    <row r="446" spans="1:40">
      <c r="A446" s="26">
        <v>41509.891379837965</v>
      </c>
      <c r="B446" t="s">
        <v>128</v>
      </c>
      <c r="C446" t="s">
        <v>391</v>
      </c>
      <c r="D446" t="s">
        <v>680</v>
      </c>
    </row>
    <row r="447" spans="1:40">
      <c r="A447" s="26">
        <v>41509.891379837965</v>
      </c>
      <c r="B447" t="s">
        <v>128</v>
      </c>
      <c r="C447" t="s">
        <v>391</v>
      </c>
      <c r="D447" t="s">
        <v>681</v>
      </c>
      <c r="E447" t="s">
        <v>146</v>
      </c>
      <c r="F447" t="s">
        <v>147</v>
      </c>
      <c r="G447" t="s">
        <v>148</v>
      </c>
      <c r="H447" t="s">
        <v>149</v>
      </c>
      <c r="I447">
        <v>240000</v>
      </c>
      <c r="J447" t="s">
        <v>150</v>
      </c>
      <c r="K447">
        <v>240000</v>
      </c>
      <c r="L447" t="s">
        <v>151</v>
      </c>
      <c r="M447">
        <v>500</v>
      </c>
      <c r="N447" t="s">
        <v>152</v>
      </c>
      <c r="O447" t="s">
        <v>153</v>
      </c>
      <c r="P447">
        <v>300</v>
      </c>
      <c r="Q447" t="s">
        <v>152</v>
      </c>
    </row>
    <row r="448" spans="1:40">
      <c r="A448" s="26">
        <v>41509.891379837965</v>
      </c>
      <c r="B448" t="s">
        <v>128</v>
      </c>
      <c r="C448" t="s">
        <v>391</v>
      </c>
      <c r="D448" t="s">
        <v>682</v>
      </c>
      <c r="E448" t="s">
        <v>146</v>
      </c>
      <c r="F448" t="s">
        <v>147</v>
      </c>
      <c r="G448" t="s">
        <v>148</v>
      </c>
      <c r="H448" t="s">
        <v>155</v>
      </c>
      <c r="I448">
        <v>49</v>
      </c>
      <c r="J448" t="s">
        <v>152</v>
      </c>
      <c r="K448" t="s">
        <v>156</v>
      </c>
      <c r="L448">
        <v>130</v>
      </c>
      <c r="M448" t="s">
        <v>152</v>
      </c>
      <c r="N448" t="s">
        <v>157</v>
      </c>
      <c r="O448">
        <v>180</v>
      </c>
      <c r="P448" t="s">
        <v>152</v>
      </c>
      <c r="Q448" t="s">
        <v>158</v>
      </c>
      <c r="R448">
        <v>140</v>
      </c>
      <c r="S448" t="s">
        <v>152</v>
      </c>
      <c r="T448" t="s">
        <v>159</v>
      </c>
      <c r="U448">
        <v>80</v>
      </c>
      <c r="V448" t="s">
        <v>152</v>
      </c>
      <c r="W448" t="s">
        <v>160</v>
      </c>
      <c r="X448">
        <v>101</v>
      </c>
      <c r="Y448" t="s">
        <v>152</v>
      </c>
      <c r="Z448" t="s">
        <v>161</v>
      </c>
      <c r="AA448">
        <v>190</v>
      </c>
      <c r="AB448" t="s">
        <v>152</v>
      </c>
      <c r="AC448" t="s">
        <v>162</v>
      </c>
      <c r="AD448">
        <v>20</v>
      </c>
      <c r="AE448" t="s">
        <v>152</v>
      </c>
    </row>
    <row r="449" spans="1:40">
      <c r="A449" s="26">
        <v>41509.891379837965</v>
      </c>
      <c r="B449" t="s">
        <v>128</v>
      </c>
      <c r="C449" t="s">
        <v>391</v>
      </c>
      <c r="D449" t="s">
        <v>683</v>
      </c>
    </row>
    <row r="450" spans="1:40">
      <c r="A450" s="26">
        <v>41509.891379837965</v>
      </c>
      <c r="B450" t="s">
        <v>128</v>
      </c>
      <c r="C450" t="s">
        <v>391</v>
      </c>
      <c r="D450" t="s">
        <v>684</v>
      </c>
      <c r="E450" t="s">
        <v>146</v>
      </c>
      <c r="F450" t="s">
        <v>147</v>
      </c>
      <c r="G450" t="s">
        <v>148</v>
      </c>
      <c r="H450" t="s">
        <v>166</v>
      </c>
      <c r="I450">
        <v>50</v>
      </c>
      <c r="J450" t="s">
        <v>152</v>
      </c>
      <c r="K450" t="s">
        <v>167</v>
      </c>
      <c r="L450">
        <v>50</v>
      </c>
      <c r="M450" t="s">
        <v>152</v>
      </c>
      <c r="N450" t="s">
        <v>168</v>
      </c>
      <c r="O450">
        <v>50</v>
      </c>
      <c r="P450" t="s">
        <v>152</v>
      </c>
    </row>
    <row r="451" spans="1:40">
      <c r="A451" s="26">
        <v>41509.891379837965</v>
      </c>
      <c r="B451" t="s">
        <v>128</v>
      </c>
      <c r="C451" t="s">
        <v>391</v>
      </c>
      <c r="D451" t="s">
        <v>685</v>
      </c>
      <c r="E451" t="s">
        <v>146</v>
      </c>
      <c r="F451" t="s">
        <v>147</v>
      </c>
      <c r="G451" t="s">
        <v>148</v>
      </c>
      <c r="H451" t="s">
        <v>170</v>
      </c>
      <c r="I451">
        <v>35</v>
      </c>
      <c r="J451" t="s">
        <v>152</v>
      </c>
      <c r="K451" t="s">
        <v>171</v>
      </c>
      <c r="L451">
        <v>5</v>
      </c>
      <c r="M451" t="s">
        <v>152</v>
      </c>
      <c r="N451" t="s">
        <v>172</v>
      </c>
      <c r="O451">
        <v>60</v>
      </c>
      <c r="P451" t="s">
        <v>152</v>
      </c>
    </row>
    <row r="452" spans="1:40">
      <c r="A452" s="26">
        <v>41509.891379837965</v>
      </c>
      <c r="B452" t="s">
        <v>128</v>
      </c>
      <c r="C452" t="s">
        <v>391</v>
      </c>
      <c r="D452" t="s">
        <v>686</v>
      </c>
      <c r="E452" t="s">
        <v>146</v>
      </c>
      <c r="F452" t="s">
        <v>147</v>
      </c>
      <c r="G452" t="s">
        <v>148</v>
      </c>
      <c r="H452" t="s">
        <v>174</v>
      </c>
      <c r="I452">
        <v>1</v>
      </c>
      <c r="J452" t="s">
        <v>152</v>
      </c>
    </row>
    <row r="453" spans="1:40">
      <c r="A453" s="26">
        <v>41509.891379849534</v>
      </c>
      <c r="B453" t="s">
        <v>128</v>
      </c>
      <c r="C453" t="s">
        <v>391</v>
      </c>
      <c r="D453" t="s">
        <v>687</v>
      </c>
      <c r="E453" t="s">
        <v>146</v>
      </c>
      <c r="F453" t="s">
        <v>147</v>
      </c>
      <c r="G453" t="s">
        <v>148</v>
      </c>
      <c r="H453" t="s">
        <v>188</v>
      </c>
      <c r="I453">
        <v>60</v>
      </c>
      <c r="J453" t="s">
        <v>152</v>
      </c>
      <c r="K453" t="s">
        <v>189</v>
      </c>
      <c r="L453">
        <v>40</v>
      </c>
      <c r="M453" t="s">
        <v>152</v>
      </c>
      <c r="N453" t="s">
        <v>190</v>
      </c>
      <c r="O453">
        <v>50</v>
      </c>
      <c r="P453" t="s">
        <v>152</v>
      </c>
      <c r="Q453" t="s">
        <v>191</v>
      </c>
      <c r="R453">
        <v>40</v>
      </c>
      <c r="S453" t="s">
        <v>152</v>
      </c>
      <c r="T453" t="s">
        <v>192</v>
      </c>
      <c r="U453">
        <v>60</v>
      </c>
      <c r="V453" t="s">
        <v>152</v>
      </c>
      <c r="W453" t="s">
        <v>193</v>
      </c>
      <c r="X453">
        <v>50</v>
      </c>
      <c r="Y453" t="s">
        <v>152</v>
      </c>
      <c r="Z453" t="s">
        <v>194</v>
      </c>
      <c r="AA453">
        <v>50</v>
      </c>
      <c r="AB453" t="s">
        <v>152</v>
      </c>
      <c r="AC453" t="s">
        <v>195</v>
      </c>
      <c r="AD453">
        <v>35</v>
      </c>
      <c r="AE453" t="s">
        <v>152</v>
      </c>
      <c r="AF453" t="s">
        <v>196</v>
      </c>
      <c r="AG453">
        <v>8</v>
      </c>
      <c r="AH453" t="s">
        <v>152</v>
      </c>
      <c r="AI453" t="s">
        <v>197</v>
      </c>
      <c r="AJ453">
        <v>90</v>
      </c>
      <c r="AK453" t="s">
        <v>152</v>
      </c>
      <c r="AL453" t="s">
        <v>198</v>
      </c>
      <c r="AM453">
        <v>1</v>
      </c>
      <c r="AN453" t="s">
        <v>152</v>
      </c>
    </row>
    <row r="454" spans="1:40">
      <c r="A454" s="26">
        <v>41509.891379849534</v>
      </c>
      <c r="B454" t="s">
        <v>128</v>
      </c>
      <c r="C454" t="s">
        <v>391</v>
      </c>
      <c r="D454" t="s">
        <v>688</v>
      </c>
      <c r="E454" t="s">
        <v>146</v>
      </c>
      <c r="F454" t="s">
        <v>147</v>
      </c>
      <c r="G454" t="s">
        <v>148</v>
      </c>
      <c r="H454" t="s">
        <v>200</v>
      </c>
      <c r="I454">
        <v>33</v>
      </c>
      <c r="J454" t="s">
        <v>152</v>
      </c>
      <c r="K454" t="s">
        <v>201</v>
      </c>
      <c r="L454">
        <v>33</v>
      </c>
      <c r="M454" t="s">
        <v>152</v>
      </c>
      <c r="N454" t="s">
        <v>202</v>
      </c>
      <c r="O454">
        <v>34</v>
      </c>
      <c r="P454" t="s">
        <v>152</v>
      </c>
      <c r="Q454" t="s">
        <v>180</v>
      </c>
      <c r="R454">
        <v>20</v>
      </c>
      <c r="S454" t="s">
        <v>152</v>
      </c>
      <c r="T454" t="s">
        <v>181</v>
      </c>
      <c r="U454">
        <v>20</v>
      </c>
      <c r="V454" t="s">
        <v>152</v>
      </c>
      <c r="W454" t="s">
        <v>182</v>
      </c>
      <c r="X454">
        <v>20</v>
      </c>
      <c r="Y454" t="s">
        <v>152</v>
      </c>
      <c r="Z454" t="s">
        <v>203</v>
      </c>
      <c r="AA454">
        <v>20</v>
      </c>
      <c r="AB454" t="s">
        <v>152</v>
      </c>
      <c r="AC454" t="s">
        <v>204</v>
      </c>
      <c r="AD454">
        <v>20</v>
      </c>
      <c r="AE454" t="s">
        <v>152</v>
      </c>
      <c r="AF454" t="s">
        <v>205</v>
      </c>
      <c r="AG454">
        <v>20</v>
      </c>
      <c r="AH454" t="s">
        <v>152</v>
      </c>
      <c r="AI454" t="s">
        <v>184</v>
      </c>
      <c r="AJ454">
        <v>115200</v>
      </c>
      <c r="AK454" t="s">
        <v>152</v>
      </c>
      <c r="AL454" t="s">
        <v>185</v>
      </c>
      <c r="AM454">
        <v>12000</v>
      </c>
      <c r="AN454" t="s">
        <v>152</v>
      </c>
    </row>
    <row r="455" spans="1:40">
      <c r="A455" s="26">
        <v>41509.891379849534</v>
      </c>
      <c r="B455" t="s">
        <v>128</v>
      </c>
      <c r="C455" t="s">
        <v>391</v>
      </c>
      <c r="D455" t="s">
        <v>689</v>
      </c>
      <c r="E455" t="s">
        <v>131</v>
      </c>
      <c r="F455" t="s">
        <v>207</v>
      </c>
      <c r="G455" t="s">
        <v>208</v>
      </c>
    </row>
    <row r="456" spans="1:40">
      <c r="A456" s="26">
        <v>41509.891379849534</v>
      </c>
      <c r="B456" t="s">
        <v>128</v>
      </c>
      <c r="C456" t="s">
        <v>391</v>
      </c>
      <c r="D456" t="s">
        <v>690</v>
      </c>
      <c r="E456" t="s">
        <v>131</v>
      </c>
      <c r="F456" t="s">
        <v>132</v>
      </c>
      <c r="G456" t="s">
        <v>691</v>
      </c>
      <c r="H456" t="s">
        <v>692</v>
      </c>
    </row>
    <row r="457" spans="1:40">
      <c r="A457" s="26">
        <v>41509.891379849534</v>
      </c>
      <c r="B457" t="s">
        <v>128</v>
      </c>
      <c r="C457" t="s">
        <v>391</v>
      </c>
      <c r="D457" t="s">
        <v>693</v>
      </c>
      <c r="E457" t="s">
        <v>146</v>
      </c>
      <c r="F457" t="s">
        <v>147</v>
      </c>
      <c r="G457" t="s">
        <v>148</v>
      </c>
      <c r="H457" t="s">
        <v>176</v>
      </c>
      <c r="I457">
        <v>30</v>
      </c>
      <c r="J457" t="s">
        <v>152</v>
      </c>
      <c r="K457" t="s">
        <v>177</v>
      </c>
      <c r="L457">
        <v>30</v>
      </c>
      <c r="M457" t="s">
        <v>152</v>
      </c>
      <c r="N457" t="s">
        <v>178</v>
      </c>
      <c r="O457">
        <v>30</v>
      </c>
      <c r="P457" t="s">
        <v>152</v>
      </c>
      <c r="Q457" t="s">
        <v>179</v>
      </c>
      <c r="R457">
        <v>10</v>
      </c>
      <c r="S457" t="s">
        <v>152</v>
      </c>
      <c r="T457" t="s">
        <v>180</v>
      </c>
      <c r="U457">
        <v>20</v>
      </c>
      <c r="V457" t="s">
        <v>152</v>
      </c>
      <c r="W457" t="s">
        <v>181</v>
      </c>
      <c r="X457">
        <v>20</v>
      </c>
      <c r="Y457" t="s">
        <v>152</v>
      </c>
      <c r="Z457" t="s">
        <v>182</v>
      </c>
      <c r="AA457">
        <v>20</v>
      </c>
      <c r="AB457" t="s">
        <v>152</v>
      </c>
      <c r="AC457" t="s">
        <v>183</v>
      </c>
      <c r="AD457">
        <v>20</v>
      </c>
      <c r="AE457" t="s">
        <v>152</v>
      </c>
      <c r="AF457" t="s">
        <v>184</v>
      </c>
      <c r="AG457">
        <v>115200</v>
      </c>
      <c r="AH457" t="s">
        <v>152</v>
      </c>
      <c r="AI457" t="s">
        <v>185</v>
      </c>
      <c r="AJ457">
        <v>12000</v>
      </c>
      <c r="AK457" t="s">
        <v>152</v>
      </c>
      <c r="AL457" t="s">
        <v>186</v>
      </c>
      <c r="AM457">
        <v>30000</v>
      </c>
      <c r="AN457" t="s">
        <v>152</v>
      </c>
    </row>
    <row r="458" spans="1:40">
      <c r="A458" s="26">
        <v>41509.89137986111</v>
      </c>
      <c r="B458" t="s">
        <v>128</v>
      </c>
      <c r="C458" t="s">
        <v>422</v>
      </c>
      <c r="D458" t="s">
        <v>694</v>
      </c>
      <c r="E458" t="s">
        <v>146</v>
      </c>
      <c r="F458" t="s">
        <v>147</v>
      </c>
      <c r="G458" t="s">
        <v>148</v>
      </c>
      <c r="H458" t="s">
        <v>149</v>
      </c>
      <c r="I458">
        <v>240000</v>
      </c>
      <c r="J458" t="s">
        <v>150</v>
      </c>
      <c r="K458">
        <v>240000</v>
      </c>
      <c r="L458" t="s">
        <v>151</v>
      </c>
      <c r="M458">
        <v>500</v>
      </c>
      <c r="N458" t="s">
        <v>152</v>
      </c>
      <c r="O458" t="s">
        <v>153</v>
      </c>
      <c r="P458">
        <v>300</v>
      </c>
      <c r="Q458" t="s">
        <v>152</v>
      </c>
    </row>
    <row r="459" spans="1:40">
      <c r="A459" s="26">
        <v>41509.89137986111</v>
      </c>
      <c r="B459" t="s">
        <v>128</v>
      </c>
      <c r="C459" t="s">
        <v>422</v>
      </c>
      <c r="D459" t="s">
        <v>695</v>
      </c>
    </row>
    <row r="460" spans="1:40">
      <c r="A460" s="26">
        <v>41509.89137986111</v>
      </c>
      <c r="B460" t="s">
        <v>128</v>
      </c>
      <c r="C460" t="s">
        <v>137</v>
      </c>
      <c r="D460" t="s">
        <v>696</v>
      </c>
    </row>
    <row r="461" spans="1:40">
      <c r="A461" s="26">
        <v>41509.891379872686</v>
      </c>
      <c r="B461" t="s">
        <v>128</v>
      </c>
      <c r="C461" t="s">
        <v>422</v>
      </c>
      <c r="D461" t="s">
        <v>697</v>
      </c>
      <c r="E461" t="s">
        <v>146</v>
      </c>
      <c r="F461" t="s">
        <v>147</v>
      </c>
      <c r="G461" t="s">
        <v>148</v>
      </c>
      <c r="H461" t="s">
        <v>155</v>
      </c>
      <c r="I461">
        <v>49</v>
      </c>
      <c r="J461" t="s">
        <v>152</v>
      </c>
      <c r="K461" t="s">
        <v>156</v>
      </c>
      <c r="L461">
        <v>130</v>
      </c>
      <c r="M461" t="s">
        <v>152</v>
      </c>
      <c r="N461" t="s">
        <v>157</v>
      </c>
      <c r="O461">
        <v>180</v>
      </c>
      <c r="P461" t="s">
        <v>152</v>
      </c>
      <c r="Q461" t="s">
        <v>158</v>
      </c>
      <c r="R461">
        <v>140</v>
      </c>
      <c r="S461" t="s">
        <v>152</v>
      </c>
      <c r="T461" t="s">
        <v>159</v>
      </c>
      <c r="U461">
        <v>80</v>
      </c>
      <c r="V461" t="s">
        <v>152</v>
      </c>
      <c r="W461" t="s">
        <v>160</v>
      </c>
      <c r="X461">
        <v>101</v>
      </c>
      <c r="Y461" t="s">
        <v>152</v>
      </c>
      <c r="Z461" t="s">
        <v>161</v>
      </c>
      <c r="AA461">
        <v>190</v>
      </c>
      <c r="AB461" t="s">
        <v>152</v>
      </c>
      <c r="AC461" t="s">
        <v>162</v>
      </c>
      <c r="AD461">
        <v>20</v>
      </c>
      <c r="AE461" t="s">
        <v>152</v>
      </c>
    </row>
    <row r="462" spans="1:40">
      <c r="A462" s="26">
        <v>41509.891379872686</v>
      </c>
      <c r="B462" t="s">
        <v>128</v>
      </c>
      <c r="C462" t="s">
        <v>422</v>
      </c>
      <c r="D462" t="s">
        <v>698</v>
      </c>
    </row>
    <row r="463" spans="1:40">
      <c r="A463" s="26">
        <v>41509.891379872686</v>
      </c>
      <c r="B463" t="s">
        <v>128</v>
      </c>
      <c r="C463" t="s">
        <v>422</v>
      </c>
      <c r="D463" t="s">
        <v>699</v>
      </c>
      <c r="E463" t="s">
        <v>146</v>
      </c>
      <c r="F463" t="s">
        <v>147</v>
      </c>
      <c r="G463" t="s">
        <v>148</v>
      </c>
      <c r="H463" t="s">
        <v>166</v>
      </c>
      <c r="I463">
        <v>50</v>
      </c>
      <c r="J463" t="s">
        <v>152</v>
      </c>
      <c r="K463" t="s">
        <v>167</v>
      </c>
      <c r="L463">
        <v>50</v>
      </c>
      <c r="M463" t="s">
        <v>152</v>
      </c>
      <c r="N463" t="s">
        <v>168</v>
      </c>
      <c r="O463">
        <v>50</v>
      </c>
      <c r="P463" t="s">
        <v>152</v>
      </c>
    </row>
    <row r="464" spans="1:40">
      <c r="A464" s="26">
        <v>41509.891379872686</v>
      </c>
      <c r="B464" t="s">
        <v>128</v>
      </c>
      <c r="C464" t="s">
        <v>422</v>
      </c>
      <c r="D464" t="s">
        <v>700</v>
      </c>
      <c r="E464" t="s">
        <v>146</v>
      </c>
      <c r="F464" t="s">
        <v>147</v>
      </c>
      <c r="G464" t="s">
        <v>148</v>
      </c>
      <c r="H464" t="s">
        <v>170</v>
      </c>
      <c r="I464">
        <v>35</v>
      </c>
      <c r="J464" t="s">
        <v>152</v>
      </c>
      <c r="K464" t="s">
        <v>171</v>
      </c>
      <c r="L464">
        <v>5</v>
      </c>
      <c r="M464" t="s">
        <v>152</v>
      </c>
      <c r="N464" t="s">
        <v>172</v>
      </c>
      <c r="O464">
        <v>60</v>
      </c>
      <c r="P464" t="s">
        <v>152</v>
      </c>
    </row>
    <row r="465" spans="1:40">
      <c r="A465" s="26">
        <v>41509.891379872686</v>
      </c>
      <c r="B465" t="s">
        <v>128</v>
      </c>
      <c r="C465" t="s">
        <v>422</v>
      </c>
      <c r="D465" t="s">
        <v>701</v>
      </c>
      <c r="E465" t="s">
        <v>146</v>
      </c>
      <c r="F465" t="s">
        <v>147</v>
      </c>
      <c r="G465" t="s">
        <v>148</v>
      </c>
      <c r="H465" t="s">
        <v>174</v>
      </c>
      <c r="I465">
        <v>1</v>
      </c>
      <c r="J465" t="s">
        <v>152</v>
      </c>
    </row>
    <row r="466" spans="1:40">
      <c r="A466" s="26">
        <v>41509.891379872686</v>
      </c>
      <c r="B466" t="s">
        <v>128</v>
      </c>
      <c r="C466" t="s">
        <v>422</v>
      </c>
      <c r="D466" t="s">
        <v>702</v>
      </c>
      <c r="E466" t="s">
        <v>146</v>
      </c>
      <c r="F466" t="s">
        <v>147</v>
      </c>
      <c r="G466" t="s">
        <v>148</v>
      </c>
      <c r="H466" t="s">
        <v>176</v>
      </c>
      <c r="I466">
        <v>30</v>
      </c>
      <c r="J466" t="s">
        <v>152</v>
      </c>
      <c r="K466" t="s">
        <v>177</v>
      </c>
      <c r="L466">
        <v>30</v>
      </c>
      <c r="M466" t="s">
        <v>152</v>
      </c>
      <c r="N466" t="s">
        <v>178</v>
      </c>
      <c r="O466">
        <v>30</v>
      </c>
      <c r="P466" t="s">
        <v>152</v>
      </c>
      <c r="Q466" t="s">
        <v>179</v>
      </c>
      <c r="R466">
        <v>10</v>
      </c>
      <c r="S466" t="s">
        <v>152</v>
      </c>
      <c r="T466" t="s">
        <v>180</v>
      </c>
      <c r="U466">
        <v>20</v>
      </c>
      <c r="V466" t="s">
        <v>152</v>
      </c>
      <c r="W466" t="s">
        <v>181</v>
      </c>
      <c r="X466">
        <v>20</v>
      </c>
      <c r="Y466" t="s">
        <v>152</v>
      </c>
      <c r="Z466" t="s">
        <v>182</v>
      </c>
      <c r="AA466">
        <v>20</v>
      </c>
      <c r="AB466" t="s">
        <v>152</v>
      </c>
      <c r="AC466" t="s">
        <v>183</v>
      </c>
      <c r="AD466">
        <v>20</v>
      </c>
      <c r="AE466" t="s">
        <v>152</v>
      </c>
      <c r="AF466" t="s">
        <v>184</v>
      </c>
      <c r="AG466">
        <v>115200</v>
      </c>
      <c r="AH466" t="s">
        <v>152</v>
      </c>
      <c r="AI466" t="s">
        <v>185</v>
      </c>
      <c r="AJ466">
        <v>12000</v>
      </c>
      <c r="AK466" t="s">
        <v>152</v>
      </c>
      <c r="AL466" t="s">
        <v>186</v>
      </c>
      <c r="AM466">
        <v>30000</v>
      </c>
      <c r="AN466" t="s">
        <v>152</v>
      </c>
    </row>
    <row r="467" spans="1:40">
      <c r="A467" s="26">
        <v>41509.891379872686</v>
      </c>
      <c r="B467" t="s">
        <v>128</v>
      </c>
      <c r="C467" t="s">
        <v>422</v>
      </c>
      <c r="D467" t="s">
        <v>703</v>
      </c>
      <c r="E467" t="s">
        <v>146</v>
      </c>
      <c r="F467" t="s">
        <v>147</v>
      </c>
      <c r="G467" t="s">
        <v>148</v>
      </c>
      <c r="H467" t="s">
        <v>188</v>
      </c>
      <c r="I467">
        <v>60</v>
      </c>
      <c r="J467" t="s">
        <v>152</v>
      </c>
      <c r="K467" t="s">
        <v>189</v>
      </c>
      <c r="L467">
        <v>40</v>
      </c>
      <c r="M467" t="s">
        <v>152</v>
      </c>
      <c r="N467" t="s">
        <v>190</v>
      </c>
      <c r="O467">
        <v>50</v>
      </c>
      <c r="P467" t="s">
        <v>152</v>
      </c>
      <c r="Q467" t="s">
        <v>191</v>
      </c>
      <c r="R467">
        <v>40</v>
      </c>
      <c r="S467" t="s">
        <v>152</v>
      </c>
      <c r="T467" t="s">
        <v>192</v>
      </c>
      <c r="U467">
        <v>60</v>
      </c>
      <c r="V467" t="s">
        <v>152</v>
      </c>
      <c r="W467" t="s">
        <v>193</v>
      </c>
      <c r="X467">
        <v>50</v>
      </c>
      <c r="Y467" t="s">
        <v>152</v>
      </c>
      <c r="Z467" t="s">
        <v>194</v>
      </c>
      <c r="AA467">
        <v>50</v>
      </c>
      <c r="AB467" t="s">
        <v>152</v>
      </c>
      <c r="AC467" t="s">
        <v>195</v>
      </c>
      <c r="AD467">
        <v>35</v>
      </c>
      <c r="AE467" t="s">
        <v>152</v>
      </c>
      <c r="AF467" t="s">
        <v>196</v>
      </c>
      <c r="AG467">
        <v>8</v>
      </c>
      <c r="AH467" t="s">
        <v>152</v>
      </c>
      <c r="AI467" t="s">
        <v>197</v>
      </c>
      <c r="AJ467">
        <v>90</v>
      </c>
      <c r="AK467" t="s">
        <v>152</v>
      </c>
      <c r="AL467" t="s">
        <v>198</v>
      </c>
      <c r="AM467">
        <v>1</v>
      </c>
      <c r="AN467" t="s">
        <v>152</v>
      </c>
    </row>
    <row r="468" spans="1:40">
      <c r="A468" s="26">
        <v>41509.891379872686</v>
      </c>
      <c r="B468" t="s">
        <v>128</v>
      </c>
      <c r="C468" t="s">
        <v>422</v>
      </c>
      <c r="D468" t="s">
        <v>704</v>
      </c>
      <c r="E468" t="s">
        <v>146</v>
      </c>
      <c r="F468" t="s">
        <v>147</v>
      </c>
      <c r="G468" t="s">
        <v>148</v>
      </c>
      <c r="H468" t="s">
        <v>200</v>
      </c>
      <c r="I468">
        <v>33</v>
      </c>
      <c r="J468" t="s">
        <v>152</v>
      </c>
      <c r="K468" t="s">
        <v>201</v>
      </c>
      <c r="L468">
        <v>33</v>
      </c>
      <c r="M468" t="s">
        <v>152</v>
      </c>
      <c r="N468" t="s">
        <v>202</v>
      </c>
      <c r="O468">
        <v>34</v>
      </c>
      <c r="P468" t="s">
        <v>152</v>
      </c>
      <c r="Q468" t="s">
        <v>180</v>
      </c>
      <c r="R468">
        <v>20</v>
      </c>
      <c r="S468" t="s">
        <v>152</v>
      </c>
      <c r="T468" t="s">
        <v>181</v>
      </c>
      <c r="U468">
        <v>20</v>
      </c>
      <c r="V468" t="s">
        <v>152</v>
      </c>
      <c r="W468" t="s">
        <v>182</v>
      </c>
      <c r="X468">
        <v>20</v>
      </c>
      <c r="Y468" t="s">
        <v>152</v>
      </c>
      <c r="Z468" t="s">
        <v>203</v>
      </c>
      <c r="AA468">
        <v>20</v>
      </c>
      <c r="AB468" t="s">
        <v>152</v>
      </c>
      <c r="AC468" t="s">
        <v>204</v>
      </c>
      <c r="AD468">
        <v>20</v>
      </c>
      <c r="AE468" t="s">
        <v>152</v>
      </c>
      <c r="AF468" t="s">
        <v>205</v>
      </c>
      <c r="AG468">
        <v>20</v>
      </c>
      <c r="AH468" t="s">
        <v>152</v>
      </c>
      <c r="AI468" t="s">
        <v>184</v>
      </c>
      <c r="AJ468">
        <v>115200</v>
      </c>
      <c r="AK468" t="s">
        <v>152</v>
      </c>
      <c r="AL468" t="s">
        <v>185</v>
      </c>
      <c r="AM468">
        <v>12000</v>
      </c>
      <c r="AN468" t="s">
        <v>152</v>
      </c>
    </row>
    <row r="469" spans="1:40">
      <c r="A469" s="26">
        <v>41509.891379872686</v>
      </c>
      <c r="B469" t="s">
        <v>128</v>
      </c>
      <c r="C469" t="s">
        <v>422</v>
      </c>
      <c r="D469" t="s">
        <v>705</v>
      </c>
      <c r="E469" t="s">
        <v>131</v>
      </c>
      <c r="F469" t="s">
        <v>207</v>
      </c>
      <c r="G469" t="s">
        <v>208</v>
      </c>
    </row>
    <row r="470" spans="1:40">
      <c r="A470" s="26">
        <v>41509.891379872686</v>
      </c>
      <c r="B470" t="s">
        <v>128</v>
      </c>
      <c r="C470" t="s">
        <v>422</v>
      </c>
      <c r="D470" t="s">
        <v>706</v>
      </c>
      <c r="E470" t="s">
        <v>131</v>
      </c>
      <c r="F470" t="s">
        <v>707</v>
      </c>
      <c r="G470" t="s">
        <v>708</v>
      </c>
      <c r="H470" t="s">
        <v>709</v>
      </c>
    </row>
    <row r="471" spans="1:40">
      <c r="A471" s="26">
        <v>41509.891379872686</v>
      </c>
      <c r="B471" t="s">
        <v>128</v>
      </c>
      <c r="C471" t="s">
        <v>137</v>
      </c>
      <c r="D471" t="s">
        <v>710</v>
      </c>
      <c r="E471" t="s">
        <v>146</v>
      </c>
      <c r="F471" t="s">
        <v>147</v>
      </c>
      <c r="G471" t="s">
        <v>148</v>
      </c>
      <c r="H471" t="s">
        <v>149</v>
      </c>
      <c r="I471">
        <v>240000</v>
      </c>
      <c r="J471" t="s">
        <v>150</v>
      </c>
      <c r="K471">
        <v>240000</v>
      </c>
      <c r="L471" t="s">
        <v>151</v>
      </c>
      <c r="M471">
        <v>500</v>
      </c>
      <c r="N471" t="s">
        <v>152</v>
      </c>
      <c r="O471" t="s">
        <v>153</v>
      </c>
      <c r="P471">
        <v>300</v>
      </c>
      <c r="Q471" t="s">
        <v>152</v>
      </c>
    </row>
    <row r="472" spans="1:40">
      <c r="A472" s="26">
        <v>41509.891379872686</v>
      </c>
      <c r="B472" t="s">
        <v>128</v>
      </c>
      <c r="C472" t="s">
        <v>137</v>
      </c>
      <c r="D472" t="s">
        <v>711</v>
      </c>
      <c r="E472" t="s">
        <v>146</v>
      </c>
      <c r="F472" t="s">
        <v>147</v>
      </c>
      <c r="G472" t="s">
        <v>148</v>
      </c>
      <c r="H472" t="s">
        <v>155</v>
      </c>
      <c r="I472">
        <v>49</v>
      </c>
      <c r="J472" t="s">
        <v>152</v>
      </c>
      <c r="K472" t="s">
        <v>156</v>
      </c>
      <c r="L472">
        <v>130</v>
      </c>
      <c r="M472" t="s">
        <v>152</v>
      </c>
      <c r="N472" t="s">
        <v>157</v>
      </c>
      <c r="O472">
        <v>180</v>
      </c>
      <c r="P472" t="s">
        <v>152</v>
      </c>
      <c r="Q472" t="s">
        <v>158</v>
      </c>
      <c r="R472">
        <v>140</v>
      </c>
      <c r="S472" t="s">
        <v>152</v>
      </c>
      <c r="T472" t="s">
        <v>159</v>
      </c>
      <c r="U472">
        <v>80</v>
      </c>
      <c r="V472" t="s">
        <v>152</v>
      </c>
      <c r="W472" t="s">
        <v>160</v>
      </c>
      <c r="X472">
        <v>101</v>
      </c>
      <c r="Y472" t="s">
        <v>152</v>
      </c>
      <c r="Z472" t="s">
        <v>161</v>
      </c>
      <c r="AA472">
        <v>190</v>
      </c>
      <c r="AB472" t="s">
        <v>152</v>
      </c>
      <c r="AC472" t="s">
        <v>162</v>
      </c>
      <c r="AD472">
        <v>20</v>
      </c>
      <c r="AE472" t="s">
        <v>152</v>
      </c>
    </row>
    <row r="473" spans="1:40">
      <c r="A473" s="26">
        <v>41509.891379872686</v>
      </c>
      <c r="B473" t="s">
        <v>128</v>
      </c>
      <c r="C473" t="s">
        <v>137</v>
      </c>
      <c r="D473" t="s">
        <v>712</v>
      </c>
    </row>
    <row r="474" spans="1:40">
      <c r="A474" s="26">
        <v>41509.891379872686</v>
      </c>
      <c r="B474" t="s">
        <v>128</v>
      </c>
      <c r="C474" t="s">
        <v>137</v>
      </c>
      <c r="D474" t="s">
        <v>713</v>
      </c>
      <c r="E474" t="s">
        <v>146</v>
      </c>
      <c r="F474" t="s">
        <v>147</v>
      </c>
      <c r="G474" t="s">
        <v>148</v>
      </c>
      <c r="H474" t="s">
        <v>166</v>
      </c>
      <c r="I474">
        <v>50</v>
      </c>
      <c r="J474" t="s">
        <v>152</v>
      </c>
      <c r="K474" t="s">
        <v>167</v>
      </c>
      <c r="L474">
        <v>50</v>
      </c>
      <c r="M474" t="s">
        <v>152</v>
      </c>
      <c r="N474" t="s">
        <v>168</v>
      </c>
      <c r="O474">
        <v>50</v>
      </c>
      <c r="P474" t="s">
        <v>152</v>
      </c>
    </row>
    <row r="475" spans="1:40">
      <c r="A475" s="26">
        <v>41509.891379872686</v>
      </c>
      <c r="B475" t="s">
        <v>128</v>
      </c>
      <c r="C475" t="s">
        <v>137</v>
      </c>
      <c r="D475" t="s">
        <v>714</v>
      </c>
      <c r="E475" t="s">
        <v>146</v>
      </c>
      <c r="F475" t="s">
        <v>147</v>
      </c>
      <c r="G475" t="s">
        <v>148</v>
      </c>
      <c r="H475" t="s">
        <v>170</v>
      </c>
      <c r="I475">
        <v>35</v>
      </c>
      <c r="J475" t="s">
        <v>152</v>
      </c>
      <c r="K475" t="s">
        <v>171</v>
      </c>
      <c r="L475">
        <v>5</v>
      </c>
      <c r="M475" t="s">
        <v>152</v>
      </c>
      <c r="N475" t="s">
        <v>172</v>
      </c>
      <c r="O475">
        <v>60</v>
      </c>
      <c r="P475" t="s">
        <v>152</v>
      </c>
    </row>
    <row r="476" spans="1:40">
      <c r="A476" s="26">
        <v>41509.891379872686</v>
      </c>
      <c r="B476" t="s">
        <v>128</v>
      </c>
      <c r="C476" t="s">
        <v>137</v>
      </c>
      <c r="D476" t="s">
        <v>715</v>
      </c>
      <c r="E476" t="s">
        <v>146</v>
      </c>
      <c r="F476" t="s">
        <v>147</v>
      </c>
      <c r="G476" t="s">
        <v>148</v>
      </c>
      <c r="H476" t="s">
        <v>174</v>
      </c>
      <c r="I476">
        <v>1</v>
      </c>
      <c r="J476" t="s">
        <v>152</v>
      </c>
    </row>
    <row r="477" spans="1:40">
      <c r="A477" s="26">
        <v>41509.891379872686</v>
      </c>
      <c r="B477" t="s">
        <v>128</v>
      </c>
      <c r="C477" t="s">
        <v>137</v>
      </c>
      <c r="D477" t="s">
        <v>716</v>
      </c>
      <c r="E477" t="s">
        <v>146</v>
      </c>
      <c r="F477" t="s">
        <v>147</v>
      </c>
      <c r="G477" t="s">
        <v>148</v>
      </c>
      <c r="H477" t="s">
        <v>176</v>
      </c>
      <c r="I477">
        <v>30</v>
      </c>
      <c r="J477" t="s">
        <v>152</v>
      </c>
      <c r="K477" t="s">
        <v>177</v>
      </c>
      <c r="L477">
        <v>30</v>
      </c>
      <c r="M477" t="s">
        <v>152</v>
      </c>
      <c r="N477" t="s">
        <v>178</v>
      </c>
      <c r="O477">
        <v>30</v>
      </c>
      <c r="P477" t="s">
        <v>152</v>
      </c>
      <c r="Q477" t="s">
        <v>179</v>
      </c>
      <c r="R477">
        <v>10</v>
      </c>
      <c r="S477" t="s">
        <v>152</v>
      </c>
      <c r="T477" t="s">
        <v>180</v>
      </c>
      <c r="U477">
        <v>20</v>
      </c>
      <c r="V477" t="s">
        <v>152</v>
      </c>
      <c r="W477" t="s">
        <v>181</v>
      </c>
      <c r="X477">
        <v>20</v>
      </c>
      <c r="Y477" t="s">
        <v>152</v>
      </c>
      <c r="Z477" t="s">
        <v>182</v>
      </c>
      <c r="AA477">
        <v>20</v>
      </c>
      <c r="AB477" t="s">
        <v>152</v>
      </c>
      <c r="AC477" t="s">
        <v>183</v>
      </c>
      <c r="AD477">
        <v>20</v>
      </c>
      <c r="AE477" t="s">
        <v>152</v>
      </c>
      <c r="AF477" t="s">
        <v>184</v>
      </c>
      <c r="AG477">
        <v>115200</v>
      </c>
      <c r="AH477" t="s">
        <v>152</v>
      </c>
      <c r="AI477" t="s">
        <v>185</v>
      </c>
      <c r="AJ477">
        <v>12000</v>
      </c>
      <c r="AK477" t="s">
        <v>152</v>
      </c>
      <c r="AL477" t="s">
        <v>186</v>
      </c>
      <c r="AM477">
        <v>30000</v>
      </c>
      <c r="AN477" t="s">
        <v>152</v>
      </c>
    </row>
    <row r="478" spans="1:40">
      <c r="A478" s="26">
        <v>41509.891379872686</v>
      </c>
      <c r="B478" t="s">
        <v>128</v>
      </c>
      <c r="C478" t="s">
        <v>137</v>
      </c>
      <c r="D478" t="s">
        <v>717</v>
      </c>
      <c r="E478" t="s">
        <v>146</v>
      </c>
      <c r="F478" t="s">
        <v>147</v>
      </c>
      <c r="G478" t="s">
        <v>148</v>
      </c>
      <c r="H478" t="s">
        <v>188</v>
      </c>
      <c r="I478">
        <v>60</v>
      </c>
      <c r="J478" t="s">
        <v>152</v>
      </c>
      <c r="K478" t="s">
        <v>189</v>
      </c>
      <c r="L478">
        <v>40</v>
      </c>
      <c r="M478" t="s">
        <v>152</v>
      </c>
      <c r="N478" t="s">
        <v>190</v>
      </c>
      <c r="O478">
        <v>50</v>
      </c>
      <c r="P478" t="s">
        <v>152</v>
      </c>
      <c r="Q478" t="s">
        <v>191</v>
      </c>
      <c r="R478">
        <v>40</v>
      </c>
      <c r="S478" t="s">
        <v>152</v>
      </c>
      <c r="T478" t="s">
        <v>192</v>
      </c>
      <c r="U478">
        <v>60</v>
      </c>
      <c r="V478" t="s">
        <v>152</v>
      </c>
      <c r="W478" t="s">
        <v>193</v>
      </c>
      <c r="X478">
        <v>50</v>
      </c>
      <c r="Y478" t="s">
        <v>152</v>
      </c>
      <c r="Z478" t="s">
        <v>194</v>
      </c>
      <c r="AA478">
        <v>50</v>
      </c>
      <c r="AB478" t="s">
        <v>152</v>
      </c>
      <c r="AC478" t="s">
        <v>195</v>
      </c>
      <c r="AD478">
        <v>35</v>
      </c>
      <c r="AE478" t="s">
        <v>152</v>
      </c>
      <c r="AF478" t="s">
        <v>196</v>
      </c>
      <c r="AG478">
        <v>8</v>
      </c>
      <c r="AH478" t="s">
        <v>152</v>
      </c>
      <c r="AI478" t="s">
        <v>197</v>
      </c>
      <c r="AJ478">
        <v>90</v>
      </c>
      <c r="AK478" t="s">
        <v>152</v>
      </c>
      <c r="AL478" t="s">
        <v>198</v>
      </c>
      <c r="AM478">
        <v>1</v>
      </c>
      <c r="AN478" t="s">
        <v>152</v>
      </c>
    </row>
    <row r="479" spans="1:40">
      <c r="A479" s="26">
        <v>41509.891379872686</v>
      </c>
      <c r="B479" t="s">
        <v>128</v>
      </c>
      <c r="C479" t="s">
        <v>137</v>
      </c>
      <c r="D479" t="s">
        <v>718</v>
      </c>
      <c r="E479" t="s">
        <v>146</v>
      </c>
      <c r="F479" t="s">
        <v>147</v>
      </c>
      <c r="G479" t="s">
        <v>148</v>
      </c>
      <c r="H479" t="s">
        <v>200</v>
      </c>
      <c r="I479">
        <v>33</v>
      </c>
      <c r="J479" t="s">
        <v>152</v>
      </c>
      <c r="K479" t="s">
        <v>201</v>
      </c>
      <c r="L479">
        <v>33</v>
      </c>
      <c r="M479" t="s">
        <v>152</v>
      </c>
      <c r="N479" t="s">
        <v>202</v>
      </c>
      <c r="O479">
        <v>34</v>
      </c>
      <c r="P479" t="s">
        <v>152</v>
      </c>
      <c r="Q479" t="s">
        <v>180</v>
      </c>
      <c r="R479">
        <v>20</v>
      </c>
      <c r="S479" t="s">
        <v>152</v>
      </c>
      <c r="T479" t="s">
        <v>181</v>
      </c>
      <c r="U479">
        <v>20</v>
      </c>
      <c r="V479" t="s">
        <v>152</v>
      </c>
      <c r="W479" t="s">
        <v>182</v>
      </c>
      <c r="X479">
        <v>20</v>
      </c>
      <c r="Y479" t="s">
        <v>152</v>
      </c>
      <c r="Z479" t="s">
        <v>203</v>
      </c>
      <c r="AA479">
        <v>20</v>
      </c>
      <c r="AB479" t="s">
        <v>152</v>
      </c>
      <c r="AC479" t="s">
        <v>204</v>
      </c>
      <c r="AD479">
        <v>20</v>
      </c>
      <c r="AE479" t="s">
        <v>152</v>
      </c>
      <c r="AF479" t="s">
        <v>205</v>
      </c>
      <c r="AG479">
        <v>20</v>
      </c>
      <c r="AH479" t="s">
        <v>152</v>
      </c>
      <c r="AI479" t="s">
        <v>184</v>
      </c>
      <c r="AJ479">
        <v>115200</v>
      </c>
      <c r="AK479" t="s">
        <v>152</v>
      </c>
      <c r="AL479" t="s">
        <v>185</v>
      </c>
      <c r="AM479">
        <v>12000</v>
      </c>
      <c r="AN479" t="s">
        <v>152</v>
      </c>
    </row>
    <row r="480" spans="1:40">
      <c r="A480" s="26">
        <v>41509.891379872686</v>
      </c>
      <c r="B480" t="s">
        <v>128</v>
      </c>
      <c r="C480" t="s">
        <v>137</v>
      </c>
      <c r="D480" t="s">
        <v>719</v>
      </c>
      <c r="E480" t="s">
        <v>131</v>
      </c>
      <c r="F480" t="s">
        <v>207</v>
      </c>
      <c r="G480" t="s">
        <v>208</v>
      </c>
    </row>
    <row r="481" spans="1:40">
      <c r="A481" s="26">
        <v>41509.891379872686</v>
      </c>
      <c r="B481" t="s">
        <v>128</v>
      </c>
      <c r="C481" t="s">
        <v>137</v>
      </c>
      <c r="D481" t="s">
        <v>720</v>
      </c>
      <c r="E481" t="s">
        <v>131</v>
      </c>
      <c r="F481" t="s">
        <v>721</v>
      </c>
      <c r="G481" t="s">
        <v>722</v>
      </c>
      <c r="H481" t="s">
        <v>723</v>
      </c>
    </row>
    <row r="482" spans="1:40">
      <c r="A482" s="26">
        <v>41509.891379884262</v>
      </c>
      <c r="B482" t="s">
        <v>128</v>
      </c>
      <c r="C482" t="s">
        <v>354</v>
      </c>
      <c r="D482" t="s">
        <v>724</v>
      </c>
    </row>
    <row r="483" spans="1:40">
      <c r="A483" s="26">
        <v>41509.891379884262</v>
      </c>
      <c r="B483" t="s">
        <v>128</v>
      </c>
      <c r="C483" t="s">
        <v>354</v>
      </c>
      <c r="D483" t="s">
        <v>725</v>
      </c>
      <c r="E483" t="s">
        <v>146</v>
      </c>
      <c r="F483" t="s">
        <v>147</v>
      </c>
      <c r="G483" t="s">
        <v>148</v>
      </c>
      <c r="H483" t="s">
        <v>149</v>
      </c>
      <c r="I483">
        <v>240000</v>
      </c>
      <c r="J483" t="s">
        <v>150</v>
      </c>
      <c r="K483">
        <v>240000</v>
      </c>
      <c r="L483" t="s">
        <v>151</v>
      </c>
      <c r="M483">
        <v>500</v>
      </c>
      <c r="N483" t="s">
        <v>152</v>
      </c>
      <c r="O483" t="s">
        <v>153</v>
      </c>
      <c r="P483">
        <v>300</v>
      </c>
      <c r="Q483" t="s">
        <v>152</v>
      </c>
    </row>
    <row r="484" spans="1:40">
      <c r="A484" s="26">
        <v>41509.891379884262</v>
      </c>
      <c r="B484" t="s">
        <v>128</v>
      </c>
      <c r="C484" t="s">
        <v>354</v>
      </c>
      <c r="D484" t="s">
        <v>726</v>
      </c>
      <c r="E484" t="s">
        <v>146</v>
      </c>
      <c r="F484" t="s">
        <v>147</v>
      </c>
      <c r="G484" t="s">
        <v>148</v>
      </c>
      <c r="H484" t="s">
        <v>155</v>
      </c>
      <c r="I484">
        <v>49</v>
      </c>
      <c r="J484" t="s">
        <v>152</v>
      </c>
      <c r="K484" t="s">
        <v>156</v>
      </c>
      <c r="L484">
        <v>130</v>
      </c>
      <c r="M484" t="s">
        <v>152</v>
      </c>
      <c r="N484" t="s">
        <v>157</v>
      </c>
      <c r="O484">
        <v>180</v>
      </c>
      <c r="P484" t="s">
        <v>152</v>
      </c>
      <c r="Q484" t="s">
        <v>158</v>
      </c>
      <c r="R484">
        <v>140</v>
      </c>
      <c r="S484" t="s">
        <v>152</v>
      </c>
      <c r="T484" t="s">
        <v>159</v>
      </c>
      <c r="U484">
        <v>80</v>
      </c>
      <c r="V484" t="s">
        <v>152</v>
      </c>
      <c r="W484" t="s">
        <v>160</v>
      </c>
      <c r="X484">
        <v>101</v>
      </c>
      <c r="Y484" t="s">
        <v>152</v>
      </c>
      <c r="Z484" t="s">
        <v>161</v>
      </c>
      <c r="AA484">
        <v>190</v>
      </c>
      <c r="AB484" t="s">
        <v>152</v>
      </c>
      <c r="AC484" t="s">
        <v>162</v>
      </c>
      <c r="AD484">
        <v>20</v>
      </c>
      <c r="AE484" t="s">
        <v>152</v>
      </c>
    </row>
    <row r="485" spans="1:40">
      <c r="A485" s="26">
        <v>41509.891379884262</v>
      </c>
      <c r="B485" t="s">
        <v>128</v>
      </c>
      <c r="C485" t="s">
        <v>354</v>
      </c>
      <c r="D485" t="s">
        <v>727</v>
      </c>
    </row>
    <row r="486" spans="1:40">
      <c r="A486" s="26">
        <v>41509.891379884262</v>
      </c>
      <c r="B486" t="s">
        <v>128</v>
      </c>
      <c r="C486" t="s">
        <v>354</v>
      </c>
      <c r="D486" t="s">
        <v>728</v>
      </c>
      <c r="E486" t="s">
        <v>146</v>
      </c>
      <c r="F486" t="s">
        <v>147</v>
      </c>
      <c r="G486" t="s">
        <v>148</v>
      </c>
      <c r="H486" t="s">
        <v>166</v>
      </c>
      <c r="I486">
        <v>50</v>
      </c>
      <c r="J486" t="s">
        <v>152</v>
      </c>
      <c r="K486" t="s">
        <v>167</v>
      </c>
      <c r="L486">
        <v>50</v>
      </c>
      <c r="M486" t="s">
        <v>152</v>
      </c>
      <c r="N486" t="s">
        <v>168</v>
      </c>
      <c r="O486">
        <v>50</v>
      </c>
      <c r="P486" t="s">
        <v>152</v>
      </c>
    </row>
    <row r="487" spans="1:40">
      <c r="A487" s="26">
        <v>41509.891379884262</v>
      </c>
      <c r="B487" t="s">
        <v>128</v>
      </c>
      <c r="C487" t="s">
        <v>354</v>
      </c>
      <c r="D487" t="s">
        <v>729</v>
      </c>
      <c r="E487" t="s">
        <v>146</v>
      </c>
      <c r="F487" t="s">
        <v>147</v>
      </c>
      <c r="G487" t="s">
        <v>148</v>
      </c>
      <c r="H487" t="s">
        <v>170</v>
      </c>
      <c r="I487">
        <v>35</v>
      </c>
      <c r="J487" t="s">
        <v>152</v>
      </c>
      <c r="K487" t="s">
        <v>171</v>
      </c>
      <c r="L487">
        <v>5</v>
      </c>
      <c r="M487" t="s">
        <v>152</v>
      </c>
      <c r="N487" t="s">
        <v>172</v>
      </c>
      <c r="O487">
        <v>60</v>
      </c>
      <c r="P487" t="s">
        <v>152</v>
      </c>
    </row>
    <row r="488" spans="1:40">
      <c r="A488" s="26">
        <v>41509.891379884262</v>
      </c>
      <c r="B488" t="s">
        <v>128</v>
      </c>
      <c r="C488" t="s">
        <v>354</v>
      </c>
      <c r="D488" t="s">
        <v>730</v>
      </c>
      <c r="E488" t="s">
        <v>146</v>
      </c>
      <c r="F488" t="s">
        <v>147</v>
      </c>
      <c r="G488" t="s">
        <v>148</v>
      </c>
      <c r="H488" t="s">
        <v>174</v>
      </c>
      <c r="I488">
        <v>1</v>
      </c>
      <c r="J488" t="s">
        <v>152</v>
      </c>
    </row>
    <row r="489" spans="1:40">
      <c r="A489" s="26">
        <v>41509.891379895831</v>
      </c>
      <c r="B489" t="s">
        <v>128</v>
      </c>
      <c r="C489" t="s">
        <v>354</v>
      </c>
      <c r="D489" t="s">
        <v>731</v>
      </c>
      <c r="E489" t="s">
        <v>146</v>
      </c>
      <c r="F489" t="s">
        <v>147</v>
      </c>
      <c r="G489" t="s">
        <v>148</v>
      </c>
      <c r="H489" t="s">
        <v>188</v>
      </c>
      <c r="I489">
        <v>60</v>
      </c>
      <c r="J489" t="s">
        <v>152</v>
      </c>
      <c r="K489" t="s">
        <v>189</v>
      </c>
      <c r="L489">
        <v>40</v>
      </c>
      <c r="M489" t="s">
        <v>152</v>
      </c>
      <c r="N489" t="s">
        <v>190</v>
      </c>
      <c r="O489">
        <v>50</v>
      </c>
      <c r="P489" t="s">
        <v>152</v>
      </c>
      <c r="Q489" t="s">
        <v>191</v>
      </c>
      <c r="R489">
        <v>40</v>
      </c>
      <c r="S489" t="s">
        <v>152</v>
      </c>
      <c r="T489" t="s">
        <v>192</v>
      </c>
      <c r="U489">
        <v>60</v>
      </c>
      <c r="V489" t="s">
        <v>152</v>
      </c>
      <c r="W489" t="s">
        <v>193</v>
      </c>
      <c r="X489">
        <v>50</v>
      </c>
      <c r="Y489" t="s">
        <v>152</v>
      </c>
      <c r="Z489" t="s">
        <v>194</v>
      </c>
      <c r="AA489">
        <v>50</v>
      </c>
      <c r="AB489" t="s">
        <v>152</v>
      </c>
      <c r="AC489" t="s">
        <v>195</v>
      </c>
      <c r="AD489">
        <v>35</v>
      </c>
      <c r="AE489" t="s">
        <v>152</v>
      </c>
      <c r="AF489" t="s">
        <v>196</v>
      </c>
      <c r="AG489">
        <v>8</v>
      </c>
      <c r="AH489" t="s">
        <v>152</v>
      </c>
      <c r="AI489" t="s">
        <v>197</v>
      </c>
      <c r="AJ489">
        <v>90</v>
      </c>
      <c r="AK489" t="s">
        <v>152</v>
      </c>
      <c r="AL489" t="s">
        <v>198</v>
      </c>
      <c r="AM489">
        <v>1</v>
      </c>
      <c r="AN489" t="s">
        <v>152</v>
      </c>
    </row>
    <row r="490" spans="1:40">
      <c r="A490" s="26">
        <v>41509.891379895831</v>
      </c>
      <c r="B490" t="s">
        <v>128</v>
      </c>
      <c r="C490" t="s">
        <v>354</v>
      </c>
      <c r="D490" t="s">
        <v>732</v>
      </c>
      <c r="E490" t="s">
        <v>146</v>
      </c>
      <c r="F490" t="s">
        <v>147</v>
      </c>
      <c r="G490" t="s">
        <v>148</v>
      </c>
      <c r="H490" t="s">
        <v>200</v>
      </c>
      <c r="I490">
        <v>33</v>
      </c>
      <c r="J490" t="s">
        <v>152</v>
      </c>
      <c r="K490" t="s">
        <v>201</v>
      </c>
      <c r="L490">
        <v>33</v>
      </c>
      <c r="M490" t="s">
        <v>152</v>
      </c>
      <c r="N490" t="s">
        <v>202</v>
      </c>
      <c r="O490">
        <v>34</v>
      </c>
      <c r="P490" t="s">
        <v>152</v>
      </c>
      <c r="Q490" t="s">
        <v>180</v>
      </c>
      <c r="R490">
        <v>20</v>
      </c>
      <c r="S490" t="s">
        <v>152</v>
      </c>
      <c r="T490" t="s">
        <v>181</v>
      </c>
      <c r="U490">
        <v>20</v>
      </c>
      <c r="V490" t="s">
        <v>152</v>
      </c>
      <c r="W490" t="s">
        <v>182</v>
      </c>
      <c r="X490">
        <v>20</v>
      </c>
      <c r="Y490" t="s">
        <v>152</v>
      </c>
      <c r="Z490" t="s">
        <v>203</v>
      </c>
      <c r="AA490">
        <v>20</v>
      </c>
      <c r="AB490" t="s">
        <v>152</v>
      </c>
      <c r="AC490" t="s">
        <v>204</v>
      </c>
      <c r="AD490">
        <v>20</v>
      </c>
      <c r="AE490" t="s">
        <v>152</v>
      </c>
      <c r="AF490" t="s">
        <v>205</v>
      </c>
      <c r="AG490">
        <v>20</v>
      </c>
      <c r="AH490" t="s">
        <v>152</v>
      </c>
      <c r="AI490" t="s">
        <v>184</v>
      </c>
      <c r="AJ490">
        <v>115200</v>
      </c>
      <c r="AK490" t="s">
        <v>152</v>
      </c>
      <c r="AL490" t="s">
        <v>185</v>
      </c>
      <c r="AM490">
        <v>12000</v>
      </c>
      <c r="AN490" t="s">
        <v>152</v>
      </c>
    </row>
    <row r="491" spans="1:40">
      <c r="A491" s="26">
        <v>41509.891379895831</v>
      </c>
      <c r="B491" t="s">
        <v>128</v>
      </c>
      <c r="C491" t="s">
        <v>354</v>
      </c>
      <c r="D491" t="s">
        <v>733</v>
      </c>
      <c r="E491" t="s">
        <v>131</v>
      </c>
      <c r="F491" t="s">
        <v>207</v>
      </c>
      <c r="G491" t="s">
        <v>208</v>
      </c>
    </row>
    <row r="492" spans="1:40">
      <c r="A492" s="26">
        <v>41509.891379895831</v>
      </c>
      <c r="B492" t="s">
        <v>128</v>
      </c>
      <c r="C492" t="s">
        <v>354</v>
      </c>
      <c r="D492" t="s">
        <v>734</v>
      </c>
      <c r="E492" t="s">
        <v>131</v>
      </c>
      <c r="F492" t="s">
        <v>735</v>
      </c>
      <c r="G492" t="s">
        <v>736</v>
      </c>
      <c r="H492" t="s">
        <v>737</v>
      </c>
    </row>
    <row r="493" spans="1:40">
      <c r="A493" s="26">
        <v>41509.891379895831</v>
      </c>
      <c r="B493" t="s">
        <v>128</v>
      </c>
      <c r="C493" t="s">
        <v>354</v>
      </c>
      <c r="D493" t="s">
        <v>738</v>
      </c>
      <c r="E493" t="s">
        <v>146</v>
      </c>
      <c r="F493" t="s">
        <v>147</v>
      </c>
      <c r="G493" t="s">
        <v>148</v>
      </c>
      <c r="H493" t="s">
        <v>176</v>
      </c>
      <c r="I493">
        <v>30</v>
      </c>
      <c r="J493" t="s">
        <v>152</v>
      </c>
      <c r="K493" t="s">
        <v>177</v>
      </c>
      <c r="L493">
        <v>30</v>
      </c>
      <c r="M493" t="s">
        <v>152</v>
      </c>
      <c r="N493" t="s">
        <v>178</v>
      </c>
      <c r="O493">
        <v>30</v>
      </c>
      <c r="P493" t="s">
        <v>152</v>
      </c>
      <c r="Q493" t="s">
        <v>179</v>
      </c>
      <c r="R493">
        <v>10</v>
      </c>
      <c r="S493" t="s">
        <v>152</v>
      </c>
      <c r="T493" t="s">
        <v>180</v>
      </c>
      <c r="U493">
        <v>20</v>
      </c>
      <c r="V493" t="s">
        <v>152</v>
      </c>
      <c r="W493" t="s">
        <v>181</v>
      </c>
      <c r="X493">
        <v>20</v>
      </c>
      <c r="Y493" t="s">
        <v>152</v>
      </c>
      <c r="Z493" t="s">
        <v>182</v>
      </c>
      <c r="AA493">
        <v>20</v>
      </c>
      <c r="AB493" t="s">
        <v>152</v>
      </c>
      <c r="AC493" t="s">
        <v>183</v>
      </c>
      <c r="AD493">
        <v>20</v>
      </c>
      <c r="AE493" t="s">
        <v>152</v>
      </c>
      <c r="AF493" t="s">
        <v>184</v>
      </c>
      <c r="AG493">
        <v>115200</v>
      </c>
      <c r="AH493" t="s">
        <v>152</v>
      </c>
      <c r="AI493" t="s">
        <v>185</v>
      </c>
      <c r="AJ493">
        <v>12000</v>
      </c>
      <c r="AK493" t="s">
        <v>152</v>
      </c>
      <c r="AL493" t="s">
        <v>186</v>
      </c>
      <c r="AM493">
        <v>30000</v>
      </c>
      <c r="AN493" t="s">
        <v>152</v>
      </c>
    </row>
    <row r="494" spans="1:40">
      <c r="A494" s="26">
        <v>41509.89137996528</v>
      </c>
      <c r="B494" t="s">
        <v>128</v>
      </c>
      <c r="C494" t="s">
        <v>248</v>
      </c>
      <c r="D494" t="s">
        <v>739</v>
      </c>
    </row>
    <row r="495" spans="1:40">
      <c r="A495" s="26">
        <v>41509.89137996528</v>
      </c>
      <c r="B495" t="s">
        <v>128</v>
      </c>
      <c r="C495" t="s">
        <v>248</v>
      </c>
      <c r="D495" t="s">
        <v>740</v>
      </c>
      <c r="E495" t="s">
        <v>146</v>
      </c>
      <c r="F495" t="s">
        <v>147</v>
      </c>
      <c r="G495" t="s">
        <v>148</v>
      </c>
      <c r="H495" t="s">
        <v>149</v>
      </c>
      <c r="I495">
        <v>240000</v>
      </c>
      <c r="J495" t="s">
        <v>150</v>
      </c>
      <c r="K495">
        <v>240000</v>
      </c>
      <c r="L495" t="s">
        <v>151</v>
      </c>
      <c r="M495">
        <v>500</v>
      </c>
      <c r="N495" t="s">
        <v>152</v>
      </c>
      <c r="O495" t="s">
        <v>153</v>
      </c>
      <c r="P495">
        <v>300</v>
      </c>
      <c r="Q495" t="s">
        <v>152</v>
      </c>
    </row>
    <row r="496" spans="1:40">
      <c r="A496" s="26">
        <v>41509.89137996528</v>
      </c>
      <c r="B496" t="s">
        <v>128</v>
      </c>
      <c r="C496" t="s">
        <v>248</v>
      </c>
      <c r="D496" t="s">
        <v>741</v>
      </c>
      <c r="E496" t="s">
        <v>146</v>
      </c>
      <c r="F496" t="s">
        <v>147</v>
      </c>
      <c r="G496" t="s">
        <v>148</v>
      </c>
      <c r="H496" t="s">
        <v>155</v>
      </c>
      <c r="I496">
        <v>49</v>
      </c>
      <c r="J496" t="s">
        <v>152</v>
      </c>
      <c r="K496" t="s">
        <v>156</v>
      </c>
      <c r="L496">
        <v>130</v>
      </c>
      <c r="M496" t="s">
        <v>152</v>
      </c>
      <c r="N496" t="s">
        <v>157</v>
      </c>
      <c r="O496">
        <v>180</v>
      </c>
      <c r="P496" t="s">
        <v>152</v>
      </c>
      <c r="Q496" t="s">
        <v>158</v>
      </c>
      <c r="R496">
        <v>140</v>
      </c>
      <c r="S496" t="s">
        <v>152</v>
      </c>
      <c r="T496" t="s">
        <v>159</v>
      </c>
      <c r="U496">
        <v>80</v>
      </c>
      <c r="V496" t="s">
        <v>152</v>
      </c>
      <c r="W496" t="s">
        <v>160</v>
      </c>
      <c r="X496">
        <v>101</v>
      </c>
      <c r="Y496" t="s">
        <v>152</v>
      </c>
      <c r="Z496" t="s">
        <v>161</v>
      </c>
      <c r="AA496">
        <v>190</v>
      </c>
      <c r="AB496" t="s">
        <v>152</v>
      </c>
      <c r="AC496" t="s">
        <v>162</v>
      </c>
      <c r="AD496">
        <v>20</v>
      </c>
      <c r="AE496" t="s">
        <v>152</v>
      </c>
    </row>
    <row r="497" spans="1:40">
      <c r="A497" s="26">
        <v>41509.89137996528</v>
      </c>
      <c r="B497" t="s">
        <v>128</v>
      </c>
      <c r="C497" t="s">
        <v>248</v>
      </c>
      <c r="D497" t="s">
        <v>742</v>
      </c>
    </row>
    <row r="498" spans="1:40">
      <c r="A498" s="26">
        <v>41509.89137996528</v>
      </c>
      <c r="B498" t="s">
        <v>128</v>
      </c>
      <c r="C498" t="s">
        <v>248</v>
      </c>
      <c r="D498" t="s">
        <v>743</v>
      </c>
      <c r="E498" t="s">
        <v>146</v>
      </c>
      <c r="F498" t="s">
        <v>147</v>
      </c>
      <c r="G498" t="s">
        <v>148</v>
      </c>
      <c r="H498" t="s">
        <v>166</v>
      </c>
      <c r="I498">
        <v>50</v>
      </c>
      <c r="J498" t="s">
        <v>152</v>
      </c>
      <c r="K498" t="s">
        <v>167</v>
      </c>
      <c r="L498">
        <v>50</v>
      </c>
      <c r="M498" t="s">
        <v>152</v>
      </c>
      <c r="N498" t="s">
        <v>168</v>
      </c>
      <c r="O498">
        <v>50</v>
      </c>
      <c r="P498" t="s">
        <v>152</v>
      </c>
    </row>
    <row r="499" spans="1:40">
      <c r="A499" s="26">
        <v>41509.89137996528</v>
      </c>
      <c r="B499" t="s">
        <v>128</v>
      </c>
      <c r="C499" t="s">
        <v>248</v>
      </c>
      <c r="D499" t="s">
        <v>744</v>
      </c>
      <c r="E499" t="s">
        <v>146</v>
      </c>
      <c r="F499" t="s">
        <v>147</v>
      </c>
      <c r="G499" t="s">
        <v>148</v>
      </c>
      <c r="H499" t="s">
        <v>170</v>
      </c>
      <c r="I499">
        <v>35</v>
      </c>
      <c r="J499" t="s">
        <v>152</v>
      </c>
      <c r="K499" t="s">
        <v>171</v>
      </c>
      <c r="L499">
        <v>5</v>
      </c>
      <c r="M499" t="s">
        <v>152</v>
      </c>
      <c r="N499" t="s">
        <v>172</v>
      </c>
      <c r="O499">
        <v>60</v>
      </c>
      <c r="P499" t="s">
        <v>152</v>
      </c>
    </row>
    <row r="500" spans="1:40">
      <c r="A500" s="26">
        <v>41509.89137996528</v>
      </c>
      <c r="B500" t="s">
        <v>128</v>
      </c>
      <c r="C500" t="s">
        <v>248</v>
      </c>
      <c r="D500" t="s">
        <v>745</v>
      </c>
      <c r="E500" t="s">
        <v>146</v>
      </c>
      <c r="F500" t="s">
        <v>147</v>
      </c>
      <c r="G500" t="s">
        <v>148</v>
      </c>
      <c r="H500" t="s">
        <v>174</v>
      </c>
      <c r="I500">
        <v>1</v>
      </c>
      <c r="J500" t="s">
        <v>152</v>
      </c>
    </row>
    <row r="501" spans="1:40">
      <c r="A501" s="26">
        <v>41509.89137996528</v>
      </c>
      <c r="B501" t="s">
        <v>128</v>
      </c>
      <c r="C501" t="s">
        <v>248</v>
      </c>
      <c r="D501" t="s">
        <v>746</v>
      </c>
      <c r="E501" t="s">
        <v>146</v>
      </c>
      <c r="F501" t="s">
        <v>147</v>
      </c>
      <c r="G501" t="s">
        <v>148</v>
      </c>
      <c r="H501" t="s">
        <v>176</v>
      </c>
      <c r="I501">
        <v>30</v>
      </c>
      <c r="J501" t="s">
        <v>152</v>
      </c>
      <c r="K501" t="s">
        <v>177</v>
      </c>
      <c r="L501">
        <v>30</v>
      </c>
      <c r="M501" t="s">
        <v>152</v>
      </c>
      <c r="N501" t="s">
        <v>178</v>
      </c>
      <c r="O501">
        <v>30</v>
      </c>
      <c r="P501" t="s">
        <v>152</v>
      </c>
      <c r="Q501" t="s">
        <v>179</v>
      </c>
      <c r="R501">
        <v>10</v>
      </c>
      <c r="S501" t="s">
        <v>152</v>
      </c>
      <c r="T501" t="s">
        <v>180</v>
      </c>
      <c r="U501">
        <v>20</v>
      </c>
      <c r="V501" t="s">
        <v>152</v>
      </c>
      <c r="W501" t="s">
        <v>181</v>
      </c>
      <c r="X501">
        <v>20</v>
      </c>
      <c r="Y501" t="s">
        <v>152</v>
      </c>
      <c r="Z501" t="s">
        <v>182</v>
      </c>
      <c r="AA501">
        <v>20</v>
      </c>
      <c r="AB501" t="s">
        <v>152</v>
      </c>
      <c r="AC501" t="s">
        <v>183</v>
      </c>
      <c r="AD501">
        <v>20</v>
      </c>
      <c r="AE501" t="s">
        <v>152</v>
      </c>
      <c r="AF501" t="s">
        <v>184</v>
      </c>
      <c r="AG501">
        <v>115200</v>
      </c>
      <c r="AH501" t="s">
        <v>152</v>
      </c>
      <c r="AI501" t="s">
        <v>185</v>
      </c>
      <c r="AJ501">
        <v>12000</v>
      </c>
      <c r="AK501" t="s">
        <v>152</v>
      </c>
      <c r="AL501" t="s">
        <v>186</v>
      </c>
      <c r="AM501">
        <v>30000</v>
      </c>
      <c r="AN501" t="s">
        <v>152</v>
      </c>
    </row>
    <row r="502" spans="1:40">
      <c r="A502" s="26">
        <v>41509.89137996528</v>
      </c>
      <c r="B502" t="s">
        <v>128</v>
      </c>
      <c r="C502" t="s">
        <v>248</v>
      </c>
      <c r="D502" t="s">
        <v>747</v>
      </c>
      <c r="E502" t="s">
        <v>146</v>
      </c>
      <c r="F502" t="s">
        <v>147</v>
      </c>
      <c r="G502" t="s">
        <v>148</v>
      </c>
      <c r="H502" t="s">
        <v>188</v>
      </c>
      <c r="I502">
        <v>60</v>
      </c>
      <c r="J502" t="s">
        <v>152</v>
      </c>
      <c r="K502" t="s">
        <v>189</v>
      </c>
      <c r="L502">
        <v>40</v>
      </c>
      <c r="M502" t="s">
        <v>152</v>
      </c>
      <c r="N502" t="s">
        <v>190</v>
      </c>
      <c r="O502">
        <v>50</v>
      </c>
      <c r="P502" t="s">
        <v>152</v>
      </c>
      <c r="Q502" t="s">
        <v>191</v>
      </c>
      <c r="R502">
        <v>40</v>
      </c>
      <c r="S502" t="s">
        <v>152</v>
      </c>
      <c r="T502" t="s">
        <v>192</v>
      </c>
      <c r="U502">
        <v>60</v>
      </c>
      <c r="V502" t="s">
        <v>152</v>
      </c>
      <c r="W502" t="s">
        <v>193</v>
      </c>
      <c r="X502">
        <v>50</v>
      </c>
      <c r="Y502" t="s">
        <v>152</v>
      </c>
      <c r="Z502" t="s">
        <v>194</v>
      </c>
      <c r="AA502">
        <v>50</v>
      </c>
      <c r="AB502" t="s">
        <v>152</v>
      </c>
      <c r="AC502" t="s">
        <v>195</v>
      </c>
      <c r="AD502">
        <v>35</v>
      </c>
      <c r="AE502" t="s">
        <v>152</v>
      </c>
      <c r="AF502" t="s">
        <v>196</v>
      </c>
      <c r="AG502">
        <v>8</v>
      </c>
      <c r="AH502" t="s">
        <v>152</v>
      </c>
      <c r="AI502" t="s">
        <v>197</v>
      </c>
      <c r="AJ502">
        <v>90</v>
      </c>
      <c r="AK502" t="s">
        <v>152</v>
      </c>
      <c r="AL502" t="s">
        <v>198</v>
      </c>
      <c r="AM502">
        <v>1</v>
      </c>
      <c r="AN502" t="s">
        <v>152</v>
      </c>
    </row>
    <row r="503" spans="1:40">
      <c r="A503" s="26">
        <v>41509.89137996528</v>
      </c>
      <c r="B503" t="s">
        <v>128</v>
      </c>
      <c r="C503" t="s">
        <v>248</v>
      </c>
      <c r="D503" t="s">
        <v>748</v>
      </c>
      <c r="E503" t="s">
        <v>146</v>
      </c>
      <c r="F503" t="s">
        <v>147</v>
      </c>
      <c r="G503" t="s">
        <v>148</v>
      </c>
      <c r="H503" t="s">
        <v>200</v>
      </c>
      <c r="I503">
        <v>33</v>
      </c>
      <c r="J503" t="s">
        <v>152</v>
      </c>
      <c r="K503" t="s">
        <v>201</v>
      </c>
      <c r="L503">
        <v>33</v>
      </c>
      <c r="M503" t="s">
        <v>152</v>
      </c>
      <c r="N503" t="s">
        <v>202</v>
      </c>
      <c r="O503">
        <v>34</v>
      </c>
      <c r="P503" t="s">
        <v>152</v>
      </c>
      <c r="Q503" t="s">
        <v>180</v>
      </c>
      <c r="R503">
        <v>20</v>
      </c>
      <c r="S503" t="s">
        <v>152</v>
      </c>
      <c r="T503" t="s">
        <v>181</v>
      </c>
      <c r="U503">
        <v>20</v>
      </c>
      <c r="V503" t="s">
        <v>152</v>
      </c>
      <c r="W503" t="s">
        <v>182</v>
      </c>
      <c r="X503">
        <v>20</v>
      </c>
      <c r="Y503" t="s">
        <v>152</v>
      </c>
      <c r="Z503" t="s">
        <v>203</v>
      </c>
      <c r="AA503">
        <v>20</v>
      </c>
      <c r="AB503" t="s">
        <v>152</v>
      </c>
      <c r="AC503" t="s">
        <v>204</v>
      </c>
      <c r="AD503">
        <v>20</v>
      </c>
      <c r="AE503" t="s">
        <v>152</v>
      </c>
      <c r="AF503" t="s">
        <v>205</v>
      </c>
      <c r="AG503">
        <v>20</v>
      </c>
      <c r="AH503" t="s">
        <v>152</v>
      </c>
      <c r="AI503" t="s">
        <v>184</v>
      </c>
      <c r="AJ503">
        <v>115200</v>
      </c>
      <c r="AK503" t="s">
        <v>152</v>
      </c>
      <c r="AL503" t="s">
        <v>185</v>
      </c>
      <c r="AM503">
        <v>12000</v>
      </c>
      <c r="AN503" t="s">
        <v>152</v>
      </c>
    </row>
    <row r="504" spans="1:40">
      <c r="A504" s="26">
        <v>41509.89137996528</v>
      </c>
      <c r="B504" t="s">
        <v>128</v>
      </c>
      <c r="C504" t="s">
        <v>248</v>
      </c>
      <c r="D504" t="s">
        <v>749</v>
      </c>
      <c r="E504" t="s">
        <v>131</v>
      </c>
      <c r="F504" t="s">
        <v>207</v>
      </c>
      <c r="G504" t="s">
        <v>208</v>
      </c>
    </row>
    <row r="505" spans="1:40">
      <c r="A505" s="26">
        <v>41509.89137996528</v>
      </c>
      <c r="B505" t="s">
        <v>128</v>
      </c>
      <c r="C505" t="s">
        <v>248</v>
      </c>
      <c r="D505" t="s">
        <v>750</v>
      </c>
      <c r="E505" t="s">
        <v>131</v>
      </c>
      <c r="F505" t="s">
        <v>751</v>
      </c>
      <c r="G505" t="s">
        <v>752</v>
      </c>
      <c r="H505" t="s">
        <v>753</v>
      </c>
    </row>
    <row r="506" spans="1:40">
      <c r="A506" s="26">
        <v>41509.891380023146</v>
      </c>
      <c r="B506" t="s">
        <v>128</v>
      </c>
      <c r="C506" t="s">
        <v>391</v>
      </c>
      <c r="D506" t="s">
        <v>754</v>
      </c>
    </row>
    <row r="507" spans="1:40">
      <c r="A507" s="26">
        <v>41509.891380023146</v>
      </c>
      <c r="B507" t="s">
        <v>128</v>
      </c>
      <c r="C507" t="s">
        <v>391</v>
      </c>
      <c r="D507" t="s">
        <v>755</v>
      </c>
      <c r="E507" t="s">
        <v>146</v>
      </c>
      <c r="F507" t="s">
        <v>147</v>
      </c>
      <c r="G507" t="s">
        <v>148</v>
      </c>
      <c r="H507" t="s">
        <v>149</v>
      </c>
      <c r="I507">
        <v>240000</v>
      </c>
      <c r="J507" t="s">
        <v>150</v>
      </c>
      <c r="K507">
        <v>240000</v>
      </c>
      <c r="L507" t="s">
        <v>151</v>
      </c>
      <c r="M507">
        <v>500</v>
      </c>
      <c r="N507" t="s">
        <v>152</v>
      </c>
      <c r="O507" t="s">
        <v>153</v>
      </c>
      <c r="P507">
        <v>300</v>
      </c>
      <c r="Q507" t="s">
        <v>152</v>
      </c>
    </row>
    <row r="508" spans="1:40">
      <c r="A508" s="26">
        <v>41509.891380023146</v>
      </c>
      <c r="B508" t="s">
        <v>128</v>
      </c>
      <c r="C508" t="s">
        <v>391</v>
      </c>
      <c r="D508" t="s">
        <v>756</v>
      </c>
      <c r="E508" t="s">
        <v>146</v>
      </c>
      <c r="F508" t="s">
        <v>147</v>
      </c>
      <c r="G508" t="s">
        <v>148</v>
      </c>
      <c r="H508" t="s">
        <v>155</v>
      </c>
      <c r="I508">
        <v>49</v>
      </c>
      <c r="J508" t="s">
        <v>152</v>
      </c>
      <c r="K508" t="s">
        <v>156</v>
      </c>
      <c r="L508">
        <v>130</v>
      </c>
      <c r="M508" t="s">
        <v>152</v>
      </c>
      <c r="N508" t="s">
        <v>157</v>
      </c>
      <c r="O508">
        <v>180</v>
      </c>
      <c r="P508" t="s">
        <v>152</v>
      </c>
      <c r="Q508" t="s">
        <v>158</v>
      </c>
      <c r="R508">
        <v>140</v>
      </c>
      <c r="S508" t="s">
        <v>152</v>
      </c>
      <c r="T508" t="s">
        <v>159</v>
      </c>
      <c r="U508">
        <v>80</v>
      </c>
      <c r="V508" t="s">
        <v>152</v>
      </c>
      <c r="W508" t="s">
        <v>160</v>
      </c>
      <c r="X508">
        <v>101</v>
      </c>
      <c r="Y508" t="s">
        <v>152</v>
      </c>
      <c r="Z508" t="s">
        <v>161</v>
      </c>
      <c r="AA508">
        <v>190</v>
      </c>
      <c r="AB508" t="s">
        <v>152</v>
      </c>
      <c r="AC508" t="s">
        <v>162</v>
      </c>
      <c r="AD508">
        <v>20</v>
      </c>
      <c r="AE508" t="s">
        <v>152</v>
      </c>
    </row>
    <row r="509" spans="1:40">
      <c r="A509" s="26">
        <v>41509.891380023146</v>
      </c>
      <c r="B509" t="s">
        <v>128</v>
      </c>
      <c r="C509" t="s">
        <v>391</v>
      </c>
      <c r="D509" t="s">
        <v>757</v>
      </c>
    </row>
    <row r="510" spans="1:40">
      <c r="A510" s="26">
        <v>41509.891380023146</v>
      </c>
      <c r="B510" t="s">
        <v>128</v>
      </c>
      <c r="C510" t="s">
        <v>391</v>
      </c>
      <c r="D510" t="s">
        <v>758</v>
      </c>
      <c r="E510" t="s">
        <v>146</v>
      </c>
      <c r="F510" t="s">
        <v>147</v>
      </c>
      <c r="G510" t="s">
        <v>148</v>
      </c>
      <c r="H510" t="s">
        <v>166</v>
      </c>
      <c r="I510">
        <v>50</v>
      </c>
      <c r="J510" t="s">
        <v>152</v>
      </c>
      <c r="K510" t="s">
        <v>167</v>
      </c>
      <c r="L510">
        <v>50</v>
      </c>
      <c r="M510" t="s">
        <v>152</v>
      </c>
      <c r="N510" t="s">
        <v>168</v>
      </c>
      <c r="O510">
        <v>50</v>
      </c>
      <c r="P510" t="s">
        <v>152</v>
      </c>
    </row>
    <row r="511" spans="1:40">
      <c r="A511" s="26">
        <v>41509.891380023146</v>
      </c>
      <c r="B511" t="s">
        <v>128</v>
      </c>
      <c r="C511" t="s">
        <v>391</v>
      </c>
      <c r="D511" t="s">
        <v>759</v>
      </c>
      <c r="E511" t="s">
        <v>146</v>
      </c>
      <c r="F511" t="s">
        <v>147</v>
      </c>
      <c r="G511" t="s">
        <v>148</v>
      </c>
      <c r="H511" t="s">
        <v>170</v>
      </c>
      <c r="I511">
        <v>35</v>
      </c>
      <c r="J511" t="s">
        <v>152</v>
      </c>
      <c r="K511" t="s">
        <v>171</v>
      </c>
      <c r="L511">
        <v>5</v>
      </c>
      <c r="M511" t="s">
        <v>152</v>
      </c>
      <c r="N511" t="s">
        <v>172</v>
      </c>
      <c r="O511">
        <v>60</v>
      </c>
      <c r="P511" t="s">
        <v>152</v>
      </c>
    </row>
    <row r="512" spans="1:40">
      <c r="A512" s="26">
        <v>41509.891380023146</v>
      </c>
      <c r="B512" t="s">
        <v>128</v>
      </c>
      <c r="C512" t="s">
        <v>391</v>
      </c>
      <c r="D512" t="s">
        <v>760</v>
      </c>
      <c r="E512" t="s">
        <v>146</v>
      </c>
      <c r="F512" t="s">
        <v>147</v>
      </c>
      <c r="G512" t="s">
        <v>148</v>
      </c>
      <c r="H512" t="s">
        <v>174</v>
      </c>
      <c r="I512">
        <v>1</v>
      </c>
      <c r="J512" t="s">
        <v>152</v>
      </c>
    </row>
    <row r="513" spans="1:40">
      <c r="A513" s="26">
        <v>41509.891380023146</v>
      </c>
      <c r="B513" t="s">
        <v>128</v>
      </c>
      <c r="C513" t="s">
        <v>391</v>
      </c>
      <c r="D513" t="s">
        <v>761</v>
      </c>
      <c r="E513" t="s">
        <v>146</v>
      </c>
      <c r="F513" t="s">
        <v>147</v>
      </c>
      <c r="G513" t="s">
        <v>148</v>
      </c>
      <c r="H513" t="s">
        <v>176</v>
      </c>
      <c r="I513">
        <v>30</v>
      </c>
      <c r="J513" t="s">
        <v>152</v>
      </c>
      <c r="K513" t="s">
        <v>177</v>
      </c>
      <c r="L513">
        <v>30</v>
      </c>
      <c r="M513" t="s">
        <v>152</v>
      </c>
      <c r="N513" t="s">
        <v>178</v>
      </c>
      <c r="O513">
        <v>30</v>
      </c>
      <c r="P513" t="s">
        <v>152</v>
      </c>
      <c r="Q513" t="s">
        <v>179</v>
      </c>
      <c r="R513">
        <v>10</v>
      </c>
      <c r="S513" t="s">
        <v>152</v>
      </c>
      <c r="T513" t="s">
        <v>180</v>
      </c>
      <c r="U513">
        <v>20</v>
      </c>
      <c r="V513" t="s">
        <v>152</v>
      </c>
      <c r="W513" t="s">
        <v>181</v>
      </c>
      <c r="X513">
        <v>20</v>
      </c>
      <c r="Y513" t="s">
        <v>152</v>
      </c>
      <c r="Z513" t="s">
        <v>182</v>
      </c>
      <c r="AA513">
        <v>20</v>
      </c>
      <c r="AB513" t="s">
        <v>152</v>
      </c>
      <c r="AC513" t="s">
        <v>183</v>
      </c>
      <c r="AD513">
        <v>20</v>
      </c>
      <c r="AE513" t="s">
        <v>152</v>
      </c>
      <c r="AF513" t="s">
        <v>184</v>
      </c>
      <c r="AG513">
        <v>115200</v>
      </c>
      <c r="AH513" t="s">
        <v>152</v>
      </c>
      <c r="AI513" t="s">
        <v>185</v>
      </c>
      <c r="AJ513">
        <v>12000</v>
      </c>
      <c r="AK513" t="s">
        <v>152</v>
      </c>
      <c r="AL513" t="s">
        <v>186</v>
      </c>
      <c r="AM513">
        <v>30000</v>
      </c>
      <c r="AN513" t="s">
        <v>152</v>
      </c>
    </row>
    <row r="514" spans="1:40">
      <c r="A514" s="26">
        <v>41509.891380023146</v>
      </c>
      <c r="B514" t="s">
        <v>128</v>
      </c>
      <c r="C514" t="s">
        <v>391</v>
      </c>
      <c r="D514" t="s">
        <v>762</v>
      </c>
      <c r="E514" t="s">
        <v>146</v>
      </c>
      <c r="F514" t="s">
        <v>147</v>
      </c>
      <c r="G514" t="s">
        <v>148</v>
      </c>
      <c r="H514" t="s">
        <v>188</v>
      </c>
      <c r="I514">
        <v>60</v>
      </c>
      <c r="J514" t="s">
        <v>152</v>
      </c>
      <c r="K514" t="s">
        <v>189</v>
      </c>
      <c r="L514">
        <v>40</v>
      </c>
      <c r="M514" t="s">
        <v>152</v>
      </c>
      <c r="N514" t="s">
        <v>190</v>
      </c>
      <c r="O514">
        <v>50</v>
      </c>
      <c r="P514" t="s">
        <v>152</v>
      </c>
      <c r="Q514" t="s">
        <v>191</v>
      </c>
      <c r="R514">
        <v>40</v>
      </c>
      <c r="S514" t="s">
        <v>152</v>
      </c>
      <c r="T514" t="s">
        <v>192</v>
      </c>
      <c r="U514">
        <v>60</v>
      </c>
      <c r="V514" t="s">
        <v>152</v>
      </c>
      <c r="W514" t="s">
        <v>193</v>
      </c>
      <c r="X514">
        <v>50</v>
      </c>
      <c r="Y514" t="s">
        <v>152</v>
      </c>
      <c r="Z514" t="s">
        <v>194</v>
      </c>
      <c r="AA514">
        <v>50</v>
      </c>
      <c r="AB514" t="s">
        <v>152</v>
      </c>
      <c r="AC514" t="s">
        <v>195</v>
      </c>
      <c r="AD514">
        <v>35</v>
      </c>
      <c r="AE514" t="s">
        <v>152</v>
      </c>
      <c r="AF514" t="s">
        <v>196</v>
      </c>
      <c r="AG514">
        <v>8</v>
      </c>
      <c r="AH514" t="s">
        <v>152</v>
      </c>
      <c r="AI514" t="s">
        <v>197</v>
      </c>
      <c r="AJ514">
        <v>90</v>
      </c>
      <c r="AK514" t="s">
        <v>152</v>
      </c>
      <c r="AL514" t="s">
        <v>198</v>
      </c>
      <c r="AM514">
        <v>1</v>
      </c>
      <c r="AN514" t="s">
        <v>152</v>
      </c>
    </row>
    <row r="515" spans="1:40">
      <c r="A515" s="26">
        <v>41509.891380034722</v>
      </c>
      <c r="B515" t="s">
        <v>128</v>
      </c>
      <c r="C515" t="s">
        <v>391</v>
      </c>
      <c r="D515" t="s">
        <v>763</v>
      </c>
      <c r="E515" t="s">
        <v>131</v>
      </c>
      <c r="F515" t="s">
        <v>207</v>
      </c>
      <c r="G515" t="s">
        <v>208</v>
      </c>
    </row>
    <row r="516" spans="1:40">
      <c r="A516" s="26">
        <v>41509.891380034722</v>
      </c>
      <c r="B516" t="s">
        <v>128</v>
      </c>
      <c r="C516" t="s">
        <v>391</v>
      </c>
      <c r="D516" t="s">
        <v>764</v>
      </c>
      <c r="E516" t="s">
        <v>131</v>
      </c>
      <c r="F516" t="s">
        <v>765</v>
      </c>
      <c r="G516" t="s">
        <v>766</v>
      </c>
      <c r="H516" t="s">
        <v>767</v>
      </c>
    </row>
    <row r="517" spans="1:40">
      <c r="A517" s="26">
        <v>41509.891380034722</v>
      </c>
      <c r="B517" t="s">
        <v>128</v>
      </c>
      <c r="C517" t="s">
        <v>391</v>
      </c>
      <c r="D517" t="s">
        <v>768</v>
      </c>
      <c r="E517" t="s">
        <v>146</v>
      </c>
      <c r="F517" t="s">
        <v>147</v>
      </c>
      <c r="G517" t="s">
        <v>148</v>
      </c>
      <c r="H517" t="s">
        <v>200</v>
      </c>
      <c r="I517">
        <v>33</v>
      </c>
      <c r="J517" t="s">
        <v>152</v>
      </c>
      <c r="K517" t="s">
        <v>201</v>
      </c>
      <c r="L517">
        <v>33</v>
      </c>
      <c r="M517" t="s">
        <v>152</v>
      </c>
      <c r="N517" t="s">
        <v>202</v>
      </c>
      <c r="O517">
        <v>34</v>
      </c>
      <c r="P517" t="s">
        <v>152</v>
      </c>
      <c r="Q517" t="s">
        <v>180</v>
      </c>
      <c r="R517">
        <v>20</v>
      </c>
      <c r="S517" t="s">
        <v>152</v>
      </c>
      <c r="T517" t="s">
        <v>181</v>
      </c>
      <c r="U517">
        <v>20</v>
      </c>
      <c r="V517" t="s">
        <v>152</v>
      </c>
      <c r="W517" t="s">
        <v>182</v>
      </c>
      <c r="X517">
        <v>20</v>
      </c>
      <c r="Y517" t="s">
        <v>152</v>
      </c>
      <c r="Z517" t="s">
        <v>203</v>
      </c>
      <c r="AA517">
        <v>20</v>
      </c>
      <c r="AB517" t="s">
        <v>152</v>
      </c>
      <c r="AC517" t="s">
        <v>204</v>
      </c>
      <c r="AD517">
        <v>20</v>
      </c>
      <c r="AE517" t="s">
        <v>152</v>
      </c>
      <c r="AF517" t="s">
        <v>205</v>
      </c>
      <c r="AG517">
        <v>20</v>
      </c>
      <c r="AH517" t="s">
        <v>152</v>
      </c>
      <c r="AI517" t="s">
        <v>184</v>
      </c>
      <c r="AJ517">
        <v>115200</v>
      </c>
      <c r="AK517" t="s">
        <v>152</v>
      </c>
      <c r="AL517" t="s">
        <v>185</v>
      </c>
      <c r="AM517">
        <v>12000</v>
      </c>
      <c r="AN517" t="s">
        <v>152</v>
      </c>
    </row>
    <row r="518" spans="1:40">
      <c r="A518" s="26">
        <v>41509.891380046298</v>
      </c>
      <c r="B518" t="s">
        <v>128</v>
      </c>
      <c r="C518" t="s">
        <v>422</v>
      </c>
      <c r="D518" t="s">
        <v>769</v>
      </c>
    </row>
    <row r="519" spans="1:40">
      <c r="A519" s="26">
        <v>41509.891380046298</v>
      </c>
      <c r="B519" t="s">
        <v>128</v>
      </c>
      <c r="C519" t="s">
        <v>422</v>
      </c>
      <c r="D519" t="s">
        <v>770</v>
      </c>
      <c r="E519" t="s">
        <v>146</v>
      </c>
      <c r="F519" t="s">
        <v>147</v>
      </c>
      <c r="G519" t="s">
        <v>148</v>
      </c>
      <c r="H519" t="s">
        <v>149</v>
      </c>
      <c r="I519">
        <v>240000</v>
      </c>
      <c r="J519" t="s">
        <v>150</v>
      </c>
      <c r="K519">
        <v>240000</v>
      </c>
      <c r="L519" t="s">
        <v>151</v>
      </c>
      <c r="M519">
        <v>500</v>
      </c>
      <c r="N519" t="s">
        <v>152</v>
      </c>
      <c r="O519" t="s">
        <v>153</v>
      </c>
      <c r="P519">
        <v>300</v>
      </c>
      <c r="Q519" t="s">
        <v>152</v>
      </c>
    </row>
    <row r="520" spans="1:40">
      <c r="A520" s="26">
        <v>41509.891380046298</v>
      </c>
      <c r="B520" t="s">
        <v>128</v>
      </c>
      <c r="C520" t="s">
        <v>422</v>
      </c>
      <c r="D520" t="s">
        <v>771</v>
      </c>
      <c r="E520" t="s">
        <v>146</v>
      </c>
      <c r="F520" t="s">
        <v>147</v>
      </c>
      <c r="G520" t="s">
        <v>148</v>
      </c>
      <c r="H520" t="s">
        <v>155</v>
      </c>
      <c r="I520">
        <v>49</v>
      </c>
      <c r="J520" t="s">
        <v>152</v>
      </c>
      <c r="K520" t="s">
        <v>156</v>
      </c>
      <c r="L520">
        <v>130</v>
      </c>
      <c r="M520" t="s">
        <v>152</v>
      </c>
      <c r="N520" t="s">
        <v>157</v>
      </c>
      <c r="O520">
        <v>180</v>
      </c>
      <c r="P520" t="s">
        <v>152</v>
      </c>
      <c r="Q520" t="s">
        <v>158</v>
      </c>
      <c r="R520">
        <v>140</v>
      </c>
      <c r="S520" t="s">
        <v>152</v>
      </c>
      <c r="T520" t="s">
        <v>159</v>
      </c>
      <c r="U520">
        <v>80</v>
      </c>
      <c r="V520" t="s">
        <v>152</v>
      </c>
      <c r="W520" t="s">
        <v>160</v>
      </c>
      <c r="X520">
        <v>101</v>
      </c>
      <c r="Y520" t="s">
        <v>152</v>
      </c>
      <c r="Z520" t="s">
        <v>161</v>
      </c>
      <c r="AA520">
        <v>190</v>
      </c>
      <c r="AB520" t="s">
        <v>152</v>
      </c>
      <c r="AC520" t="s">
        <v>162</v>
      </c>
      <c r="AD520">
        <v>20</v>
      </c>
      <c r="AE520" t="s">
        <v>152</v>
      </c>
    </row>
    <row r="521" spans="1:40">
      <c r="A521" s="26">
        <v>41509.891380046298</v>
      </c>
      <c r="B521" t="s">
        <v>128</v>
      </c>
      <c r="C521" t="s">
        <v>422</v>
      </c>
      <c r="D521" t="s">
        <v>772</v>
      </c>
    </row>
    <row r="522" spans="1:40">
      <c r="A522" s="26">
        <v>41509.891380046298</v>
      </c>
      <c r="B522" t="s">
        <v>128</v>
      </c>
      <c r="C522" t="s">
        <v>422</v>
      </c>
      <c r="D522" t="s">
        <v>773</v>
      </c>
      <c r="E522" t="s">
        <v>146</v>
      </c>
      <c r="F522" t="s">
        <v>147</v>
      </c>
      <c r="G522" t="s">
        <v>148</v>
      </c>
      <c r="H522" t="s">
        <v>166</v>
      </c>
      <c r="I522">
        <v>50</v>
      </c>
      <c r="J522" t="s">
        <v>152</v>
      </c>
      <c r="K522" t="s">
        <v>167</v>
      </c>
      <c r="L522">
        <v>50</v>
      </c>
      <c r="M522" t="s">
        <v>152</v>
      </c>
      <c r="N522" t="s">
        <v>168</v>
      </c>
      <c r="O522">
        <v>50</v>
      </c>
      <c r="P522" t="s">
        <v>152</v>
      </c>
    </row>
    <row r="523" spans="1:40">
      <c r="A523" s="26">
        <v>41509.891380046298</v>
      </c>
      <c r="B523" t="s">
        <v>128</v>
      </c>
      <c r="C523" t="s">
        <v>422</v>
      </c>
      <c r="D523" t="s">
        <v>774</v>
      </c>
      <c r="E523" t="s">
        <v>146</v>
      </c>
      <c r="F523" t="s">
        <v>147</v>
      </c>
      <c r="G523" t="s">
        <v>148</v>
      </c>
      <c r="H523" t="s">
        <v>170</v>
      </c>
      <c r="I523">
        <v>35</v>
      </c>
      <c r="J523" t="s">
        <v>152</v>
      </c>
      <c r="K523" t="s">
        <v>171</v>
      </c>
      <c r="L523">
        <v>5</v>
      </c>
      <c r="M523" t="s">
        <v>152</v>
      </c>
      <c r="N523" t="s">
        <v>172</v>
      </c>
      <c r="O523">
        <v>60</v>
      </c>
      <c r="P523" t="s">
        <v>152</v>
      </c>
    </row>
    <row r="524" spans="1:40">
      <c r="A524" s="26">
        <v>41509.891380046298</v>
      </c>
      <c r="B524" t="s">
        <v>128</v>
      </c>
      <c r="C524" t="s">
        <v>422</v>
      </c>
      <c r="D524" t="s">
        <v>775</v>
      </c>
      <c r="E524" t="s">
        <v>146</v>
      </c>
      <c r="F524" t="s">
        <v>147</v>
      </c>
      <c r="G524" t="s">
        <v>148</v>
      </c>
      <c r="H524" t="s">
        <v>174</v>
      </c>
      <c r="I524">
        <v>1</v>
      </c>
      <c r="J524" t="s">
        <v>152</v>
      </c>
    </row>
    <row r="525" spans="1:40">
      <c r="A525" s="26">
        <v>41509.891380046298</v>
      </c>
      <c r="B525" t="s">
        <v>128</v>
      </c>
      <c r="C525" t="s">
        <v>422</v>
      </c>
      <c r="D525" t="s">
        <v>776</v>
      </c>
      <c r="E525" t="s">
        <v>146</v>
      </c>
      <c r="F525" t="s">
        <v>147</v>
      </c>
      <c r="G525" t="s">
        <v>148</v>
      </c>
      <c r="H525" t="s">
        <v>176</v>
      </c>
      <c r="I525">
        <v>30</v>
      </c>
      <c r="J525" t="s">
        <v>152</v>
      </c>
      <c r="K525" t="s">
        <v>177</v>
      </c>
      <c r="L525">
        <v>30</v>
      </c>
      <c r="M525" t="s">
        <v>152</v>
      </c>
      <c r="N525" t="s">
        <v>178</v>
      </c>
      <c r="O525">
        <v>30</v>
      </c>
      <c r="P525" t="s">
        <v>152</v>
      </c>
      <c r="Q525" t="s">
        <v>179</v>
      </c>
      <c r="R525">
        <v>10</v>
      </c>
      <c r="S525" t="s">
        <v>152</v>
      </c>
      <c r="T525" t="s">
        <v>180</v>
      </c>
      <c r="U525">
        <v>20</v>
      </c>
      <c r="V525" t="s">
        <v>152</v>
      </c>
      <c r="W525" t="s">
        <v>181</v>
      </c>
      <c r="X525">
        <v>20</v>
      </c>
      <c r="Y525" t="s">
        <v>152</v>
      </c>
      <c r="Z525" t="s">
        <v>182</v>
      </c>
      <c r="AA525">
        <v>20</v>
      </c>
      <c r="AB525" t="s">
        <v>152</v>
      </c>
      <c r="AC525" t="s">
        <v>183</v>
      </c>
      <c r="AD525">
        <v>20</v>
      </c>
      <c r="AE525" t="s">
        <v>152</v>
      </c>
      <c r="AF525" t="s">
        <v>184</v>
      </c>
      <c r="AG525">
        <v>115200</v>
      </c>
      <c r="AH525" t="s">
        <v>152</v>
      </c>
      <c r="AI525" t="s">
        <v>185</v>
      </c>
      <c r="AJ525">
        <v>12000</v>
      </c>
      <c r="AK525" t="s">
        <v>152</v>
      </c>
      <c r="AL525" t="s">
        <v>186</v>
      </c>
      <c r="AM525">
        <v>30000</v>
      </c>
      <c r="AN525" t="s">
        <v>152</v>
      </c>
    </row>
    <row r="526" spans="1:40">
      <c r="A526" s="26">
        <v>41509.891380046298</v>
      </c>
      <c r="B526" t="s">
        <v>128</v>
      </c>
      <c r="C526" t="s">
        <v>422</v>
      </c>
      <c r="D526" t="s">
        <v>777</v>
      </c>
      <c r="E526" t="s">
        <v>146</v>
      </c>
      <c r="F526" t="s">
        <v>147</v>
      </c>
      <c r="G526" t="s">
        <v>148</v>
      </c>
      <c r="H526" t="s">
        <v>188</v>
      </c>
      <c r="I526">
        <v>60</v>
      </c>
      <c r="J526" t="s">
        <v>152</v>
      </c>
      <c r="K526" t="s">
        <v>189</v>
      </c>
      <c r="L526">
        <v>40</v>
      </c>
      <c r="M526" t="s">
        <v>152</v>
      </c>
      <c r="N526" t="s">
        <v>190</v>
      </c>
      <c r="O526">
        <v>50</v>
      </c>
      <c r="P526" t="s">
        <v>152</v>
      </c>
      <c r="Q526" t="s">
        <v>191</v>
      </c>
      <c r="R526">
        <v>40</v>
      </c>
      <c r="S526" t="s">
        <v>152</v>
      </c>
      <c r="T526" t="s">
        <v>192</v>
      </c>
      <c r="U526">
        <v>60</v>
      </c>
      <c r="V526" t="s">
        <v>152</v>
      </c>
      <c r="W526" t="s">
        <v>193</v>
      </c>
      <c r="X526">
        <v>50</v>
      </c>
      <c r="Y526" t="s">
        <v>152</v>
      </c>
      <c r="Z526" t="s">
        <v>194</v>
      </c>
      <c r="AA526">
        <v>50</v>
      </c>
      <c r="AB526" t="s">
        <v>152</v>
      </c>
      <c r="AC526" t="s">
        <v>195</v>
      </c>
      <c r="AD526">
        <v>35</v>
      </c>
      <c r="AE526" t="s">
        <v>152</v>
      </c>
      <c r="AF526" t="s">
        <v>196</v>
      </c>
      <c r="AG526">
        <v>8</v>
      </c>
      <c r="AH526" t="s">
        <v>152</v>
      </c>
      <c r="AI526" t="s">
        <v>197</v>
      </c>
      <c r="AJ526">
        <v>90</v>
      </c>
      <c r="AK526" t="s">
        <v>152</v>
      </c>
      <c r="AL526" t="s">
        <v>198</v>
      </c>
      <c r="AM526">
        <v>1</v>
      </c>
      <c r="AN526" t="s">
        <v>152</v>
      </c>
    </row>
    <row r="527" spans="1:40">
      <c r="A527" s="26">
        <v>41509.891380046298</v>
      </c>
      <c r="B527" t="s">
        <v>128</v>
      </c>
      <c r="C527" t="s">
        <v>422</v>
      </c>
      <c r="D527" t="s">
        <v>778</v>
      </c>
      <c r="E527" t="s">
        <v>146</v>
      </c>
      <c r="F527" t="s">
        <v>147</v>
      </c>
      <c r="G527" t="s">
        <v>148</v>
      </c>
      <c r="H527" t="s">
        <v>200</v>
      </c>
      <c r="I527">
        <v>33</v>
      </c>
      <c r="J527" t="s">
        <v>152</v>
      </c>
      <c r="K527" t="s">
        <v>201</v>
      </c>
      <c r="L527">
        <v>33</v>
      </c>
      <c r="M527" t="s">
        <v>152</v>
      </c>
      <c r="N527" t="s">
        <v>202</v>
      </c>
      <c r="O527">
        <v>34</v>
      </c>
      <c r="P527" t="s">
        <v>152</v>
      </c>
      <c r="Q527" t="s">
        <v>180</v>
      </c>
      <c r="R527">
        <v>20</v>
      </c>
      <c r="S527" t="s">
        <v>152</v>
      </c>
      <c r="T527" t="s">
        <v>181</v>
      </c>
      <c r="U527">
        <v>20</v>
      </c>
      <c r="V527" t="s">
        <v>152</v>
      </c>
      <c r="W527" t="s">
        <v>182</v>
      </c>
      <c r="X527">
        <v>20</v>
      </c>
      <c r="Y527" t="s">
        <v>152</v>
      </c>
      <c r="Z527" t="s">
        <v>203</v>
      </c>
      <c r="AA527">
        <v>20</v>
      </c>
      <c r="AB527" t="s">
        <v>152</v>
      </c>
      <c r="AC527" t="s">
        <v>204</v>
      </c>
      <c r="AD527">
        <v>20</v>
      </c>
      <c r="AE527" t="s">
        <v>152</v>
      </c>
      <c r="AF527" t="s">
        <v>205</v>
      </c>
      <c r="AG527">
        <v>20</v>
      </c>
      <c r="AH527" t="s">
        <v>152</v>
      </c>
      <c r="AI527" t="s">
        <v>184</v>
      </c>
      <c r="AJ527">
        <v>115200</v>
      </c>
      <c r="AK527" t="s">
        <v>152</v>
      </c>
      <c r="AL527" t="s">
        <v>185</v>
      </c>
      <c r="AM527">
        <v>12000</v>
      </c>
      <c r="AN527" t="s">
        <v>152</v>
      </c>
    </row>
    <row r="528" spans="1:40">
      <c r="A528" s="26">
        <v>41509.891380046298</v>
      </c>
      <c r="B528" t="s">
        <v>128</v>
      </c>
      <c r="C528" t="s">
        <v>422</v>
      </c>
      <c r="D528" t="s">
        <v>779</v>
      </c>
      <c r="E528" t="s">
        <v>131</v>
      </c>
      <c r="F528" t="s">
        <v>207</v>
      </c>
      <c r="G528" t="s">
        <v>208</v>
      </c>
    </row>
    <row r="529" spans="1:40">
      <c r="A529" s="26">
        <v>41509.891380046298</v>
      </c>
      <c r="B529" t="s">
        <v>128</v>
      </c>
      <c r="C529" t="s">
        <v>422</v>
      </c>
      <c r="D529" t="s">
        <v>780</v>
      </c>
      <c r="E529" t="s">
        <v>131</v>
      </c>
      <c r="F529" t="s">
        <v>781</v>
      </c>
      <c r="G529" t="s">
        <v>782</v>
      </c>
      <c r="H529" t="s">
        <v>783</v>
      </c>
    </row>
    <row r="530" spans="1:40">
      <c r="A530" s="26">
        <v>41509.891380046298</v>
      </c>
      <c r="B530" t="s">
        <v>128</v>
      </c>
      <c r="C530" t="s">
        <v>137</v>
      </c>
      <c r="D530" t="s">
        <v>784</v>
      </c>
    </row>
    <row r="531" spans="1:40">
      <c r="A531" s="26">
        <v>41509.891380046298</v>
      </c>
      <c r="B531" t="s">
        <v>128</v>
      </c>
      <c r="C531" t="s">
        <v>137</v>
      </c>
      <c r="D531" t="s">
        <v>785</v>
      </c>
      <c r="E531" t="s">
        <v>146</v>
      </c>
      <c r="F531" t="s">
        <v>147</v>
      </c>
      <c r="G531" t="s">
        <v>148</v>
      </c>
      <c r="H531" t="s">
        <v>149</v>
      </c>
      <c r="I531">
        <v>240000</v>
      </c>
      <c r="J531" t="s">
        <v>150</v>
      </c>
      <c r="K531">
        <v>240000</v>
      </c>
      <c r="L531" t="s">
        <v>151</v>
      </c>
      <c r="M531">
        <v>500</v>
      </c>
      <c r="N531" t="s">
        <v>152</v>
      </c>
      <c r="O531" t="s">
        <v>153</v>
      </c>
      <c r="P531">
        <v>300</v>
      </c>
      <c r="Q531" t="s">
        <v>152</v>
      </c>
    </row>
    <row r="532" spans="1:40">
      <c r="A532" s="26">
        <v>41509.891380046298</v>
      </c>
      <c r="B532" t="s">
        <v>128</v>
      </c>
      <c r="C532" t="s">
        <v>137</v>
      </c>
      <c r="D532" t="s">
        <v>786</v>
      </c>
      <c r="E532" t="s">
        <v>146</v>
      </c>
      <c r="F532" t="s">
        <v>147</v>
      </c>
      <c r="G532" t="s">
        <v>148</v>
      </c>
      <c r="H532" t="s">
        <v>155</v>
      </c>
      <c r="I532">
        <v>49</v>
      </c>
      <c r="J532" t="s">
        <v>152</v>
      </c>
      <c r="K532" t="s">
        <v>156</v>
      </c>
      <c r="L532">
        <v>130</v>
      </c>
      <c r="M532" t="s">
        <v>152</v>
      </c>
      <c r="N532" t="s">
        <v>157</v>
      </c>
      <c r="O532">
        <v>180</v>
      </c>
      <c r="P532" t="s">
        <v>152</v>
      </c>
      <c r="Q532" t="s">
        <v>158</v>
      </c>
      <c r="R532">
        <v>140</v>
      </c>
      <c r="S532" t="s">
        <v>152</v>
      </c>
      <c r="T532" t="s">
        <v>159</v>
      </c>
      <c r="U532">
        <v>80</v>
      </c>
      <c r="V532" t="s">
        <v>152</v>
      </c>
      <c r="W532" t="s">
        <v>160</v>
      </c>
      <c r="X532">
        <v>101</v>
      </c>
      <c r="Y532" t="s">
        <v>152</v>
      </c>
      <c r="Z532" t="s">
        <v>161</v>
      </c>
      <c r="AA532">
        <v>190</v>
      </c>
      <c r="AB532" t="s">
        <v>152</v>
      </c>
      <c r="AC532" t="s">
        <v>162</v>
      </c>
      <c r="AD532">
        <v>20</v>
      </c>
      <c r="AE532" t="s">
        <v>152</v>
      </c>
    </row>
    <row r="533" spans="1:40">
      <c r="A533" s="26">
        <v>41509.891380046298</v>
      </c>
      <c r="B533" t="s">
        <v>128</v>
      </c>
      <c r="C533" t="s">
        <v>137</v>
      </c>
      <c r="D533" t="s">
        <v>787</v>
      </c>
    </row>
    <row r="534" spans="1:40">
      <c r="A534" s="26">
        <v>41509.891380046298</v>
      </c>
      <c r="B534" t="s">
        <v>128</v>
      </c>
      <c r="C534" t="s">
        <v>137</v>
      </c>
      <c r="D534" t="s">
        <v>788</v>
      </c>
      <c r="E534" t="s">
        <v>146</v>
      </c>
      <c r="F534" t="s">
        <v>147</v>
      </c>
      <c r="G534" t="s">
        <v>148</v>
      </c>
      <c r="H534" t="s">
        <v>166</v>
      </c>
      <c r="I534">
        <v>50</v>
      </c>
      <c r="J534" t="s">
        <v>152</v>
      </c>
      <c r="K534" t="s">
        <v>167</v>
      </c>
      <c r="L534">
        <v>50</v>
      </c>
      <c r="M534" t="s">
        <v>152</v>
      </c>
      <c r="N534" t="s">
        <v>168</v>
      </c>
      <c r="O534">
        <v>50</v>
      </c>
      <c r="P534" t="s">
        <v>152</v>
      </c>
    </row>
    <row r="535" spans="1:40">
      <c r="A535" s="26">
        <v>41509.891380046298</v>
      </c>
      <c r="B535" t="s">
        <v>128</v>
      </c>
      <c r="C535" t="s">
        <v>137</v>
      </c>
      <c r="D535" t="s">
        <v>789</v>
      </c>
      <c r="E535" t="s">
        <v>146</v>
      </c>
      <c r="F535" t="s">
        <v>147</v>
      </c>
      <c r="G535" t="s">
        <v>148</v>
      </c>
      <c r="H535" t="s">
        <v>170</v>
      </c>
      <c r="I535">
        <v>35</v>
      </c>
      <c r="J535" t="s">
        <v>152</v>
      </c>
      <c r="K535" t="s">
        <v>171</v>
      </c>
      <c r="L535">
        <v>5</v>
      </c>
      <c r="M535" t="s">
        <v>152</v>
      </c>
      <c r="N535" t="s">
        <v>172</v>
      </c>
      <c r="O535">
        <v>60</v>
      </c>
      <c r="P535" t="s">
        <v>152</v>
      </c>
    </row>
    <row r="536" spans="1:40">
      <c r="A536" s="26">
        <v>41509.891380046298</v>
      </c>
      <c r="B536" t="s">
        <v>128</v>
      </c>
      <c r="C536" t="s">
        <v>137</v>
      </c>
      <c r="D536" t="s">
        <v>790</v>
      </c>
      <c r="E536" t="s">
        <v>146</v>
      </c>
      <c r="F536" t="s">
        <v>147</v>
      </c>
      <c r="G536" t="s">
        <v>148</v>
      </c>
      <c r="H536" t="s">
        <v>174</v>
      </c>
      <c r="I536">
        <v>1</v>
      </c>
      <c r="J536" t="s">
        <v>152</v>
      </c>
    </row>
    <row r="537" spans="1:40">
      <c r="A537" s="26">
        <v>41509.891380046298</v>
      </c>
      <c r="B537" t="s">
        <v>128</v>
      </c>
      <c r="C537" t="s">
        <v>137</v>
      </c>
      <c r="D537" t="s">
        <v>791</v>
      </c>
      <c r="E537" t="s">
        <v>146</v>
      </c>
      <c r="F537" t="s">
        <v>147</v>
      </c>
      <c r="G537" t="s">
        <v>148</v>
      </c>
      <c r="H537" t="s">
        <v>176</v>
      </c>
      <c r="I537">
        <v>30</v>
      </c>
      <c r="J537" t="s">
        <v>152</v>
      </c>
      <c r="K537" t="s">
        <v>177</v>
      </c>
      <c r="L537">
        <v>30</v>
      </c>
      <c r="M537" t="s">
        <v>152</v>
      </c>
      <c r="N537" t="s">
        <v>178</v>
      </c>
      <c r="O537">
        <v>30</v>
      </c>
      <c r="P537" t="s">
        <v>152</v>
      </c>
      <c r="Q537" t="s">
        <v>179</v>
      </c>
      <c r="R537">
        <v>10</v>
      </c>
      <c r="S537" t="s">
        <v>152</v>
      </c>
      <c r="T537" t="s">
        <v>180</v>
      </c>
      <c r="U537">
        <v>20</v>
      </c>
      <c r="V537" t="s">
        <v>152</v>
      </c>
      <c r="W537" t="s">
        <v>181</v>
      </c>
      <c r="X537">
        <v>20</v>
      </c>
      <c r="Y537" t="s">
        <v>152</v>
      </c>
      <c r="Z537" t="s">
        <v>182</v>
      </c>
      <c r="AA537">
        <v>20</v>
      </c>
      <c r="AB537" t="s">
        <v>152</v>
      </c>
      <c r="AC537" t="s">
        <v>183</v>
      </c>
      <c r="AD537">
        <v>20</v>
      </c>
      <c r="AE537" t="s">
        <v>152</v>
      </c>
      <c r="AF537" t="s">
        <v>184</v>
      </c>
      <c r="AG537">
        <v>115200</v>
      </c>
      <c r="AH537" t="s">
        <v>152</v>
      </c>
      <c r="AI537" t="s">
        <v>185</v>
      </c>
      <c r="AJ537">
        <v>12000</v>
      </c>
      <c r="AK537" t="s">
        <v>152</v>
      </c>
      <c r="AL537" t="s">
        <v>186</v>
      </c>
      <c r="AM537">
        <v>30000</v>
      </c>
      <c r="AN537" t="s">
        <v>152</v>
      </c>
    </row>
    <row r="538" spans="1:40">
      <c r="A538" s="26">
        <v>41509.891380046298</v>
      </c>
      <c r="B538" t="s">
        <v>128</v>
      </c>
      <c r="C538" t="s">
        <v>137</v>
      </c>
      <c r="D538" t="s">
        <v>792</v>
      </c>
      <c r="E538" t="s">
        <v>146</v>
      </c>
      <c r="F538" t="s">
        <v>147</v>
      </c>
      <c r="G538" t="s">
        <v>148</v>
      </c>
      <c r="H538" t="s">
        <v>188</v>
      </c>
      <c r="I538">
        <v>60</v>
      </c>
      <c r="J538" t="s">
        <v>152</v>
      </c>
      <c r="K538" t="s">
        <v>189</v>
      </c>
      <c r="L538">
        <v>40</v>
      </c>
      <c r="M538" t="s">
        <v>152</v>
      </c>
      <c r="N538" t="s">
        <v>190</v>
      </c>
      <c r="O538">
        <v>50</v>
      </c>
      <c r="P538" t="s">
        <v>152</v>
      </c>
      <c r="Q538" t="s">
        <v>191</v>
      </c>
      <c r="R538">
        <v>40</v>
      </c>
      <c r="S538" t="s">
        <v>152</v>
      </c>
      <c r="T538" t="s">
        <v>192</v>
      </c>
      <c r="U538">
        <v>60</v>
      </c>
      <c r="V538" t="s">
        <v>152</v>
      </c>
      <c r="W538" t="s">
        <v>193</v>
      </c>
      <c r="X538">
        <v>50</v>
      </c>
      <c r="Y538" t="s">
        <v>152</v>
      </c>
      <c r="Z538" t="s">
        <v>194</v>
      </c>
      <c r="AA538">
        <v>50</v>
      </c>
      <c r="AB538" t="s">
        <v>152</v>
      </c>
      <c r="AC538" t="s">
        <v>195</v>
      </c>
      <c r="AD538">
        <v>35</v>
      </c>
      <c r="AE538" t="s">
        <v>152</v>
      </c>
      <c r="AF538" t="s">
        <v>196</v>
      </c>
      <c r="AG538">
        <v>8</v>
      </c>
      <c r="AH538" t="s">
        <v>152</v>
      </c>
      <c r="AI538" t="s">
        <v>197</v>
      </c>
      <c r="AJ538">
        <v>90</v>
      </c>
      <c r="AK538" t="s">
        <v>152</v>
      </c>
      <c r="AL538" t="s">
        <v>198</v>
      </c>
      <c r="AM538">
        <v>1</v>
      </c>
      <c r="AN538" t="s">
        <v>152</v>
      </c>
    </row>
    <row r="539" spans="1:40">
      <c r="A539" s="26">
        <v>41509.891380046298</v>
      </c>
      <c r="B539" t="s">
        <v>128</v>
      </c>
      <c r="C539" t="s">
        <v>137</v>
      </c>
      <c r="D539" t="s">
        <v>793</v>
      </c>
      <c r="E539" t="s">
        <v>146</v>
      </c>
      <c r="F539" t="s">
        <v>147</v>
      </c>
      <c r="G539" t="s">
        <v>148</v>
      </c>
      <c r="H539" t="s">
        <v>200</v>
      </c>
      <c r="I539">
        <v>33</v>
      </c>
      <c r="J539" t="s">
        <v>152</v>
      </c>
      <c r="K539" t="s">
        <v>201</v>
      </c>
      <c r="L539">
        <v>33</v>
      </c>
      <c r="M539" t="s">
        <v>152</v>
      </c>
      <c r="N539" t="s">
        <v>202</v>
      </c>
      <c r="O539">
        <v>34</v>
      </c>
      <c r="P539" t="s">
        <v>152</v>
      </c>
      <c r="Q539" t="s">
        <v>180</v>
      </c>
      <c r="R539">
        <v>20</v>
      </c>
      <c r="S539" t="s">
        <v>152</v>
      </c>
      <c r="T539" t="s">
        <v>181</v>
      </c>
      <c r="U539">
        <v>20</v>
      </c>
      <c r="V539" t="s">
        <v>152</v>
      </c>
      <c r="W539" t="s">
        <v>182</v>
      </c>
      <c r="X539">
        <v>20</v>
      </c>
      <c r="Y539" t="s">
        <v>152</v>
      </c>
      <c r="Z539" t="s">
        <v>203</v>
      </c>
      <c r="AA539">
        <v>20</v>
      </c>
      <c r="AB539" t="s">
        <v>152</v>
      </c>
      <c r="AC539" t="s">
        <v>204</v>
      </c>
      <c r="AD539">
        <v>20</v>
      </c>
      <c r="AE539" t="s">
        <v>152</v>
      </c>
      <c r="AF539" t="s">
        <v>205</v>
      </c>
      <c r="AG539">
        <v>20</v>
      </c>
      <c r="AH539" t="s">
        <v>152</v>
      </c>
      <c r="AI539" t="s">
        <v>184</v>
      </c>
      <c r="AJ539">
        <v>115200</v>
      </c>
      <c r="AK539" t="s">
        <v>152</v>
      </c>
      <c r="AL539" t="s">
        <v>185</v>
      </c>
      <c r="AM539">
        <v>12000</v>
      </c>
      <c r="AN539" t="s">
        <v>152</v>
      </c>
    </row>
    <row r="540" spans="1:40">
      <c r="A540" s="26">
        <v>41509.891380046298</v>
      </c>
      <c r="B540" t="s">
        <v>128</v>
      </c>
      <c r="C540" t="s">
        <v>137</v>
      </c>
      <c r="D540" t="s">
        <v>794</v>
      </c>
      <c r="E540" t="s">
        <v>131</v>
      </c>
      <c r="F540" t="s">
        <v>207</v>
      </c>
      <c r="G540" t="s">
        <v>208</v>
      </c>
    </row>
    <row r="541" spans="1:40">
      <c r="A541" s="26">
        <v>41509.891380046298</v>
      </c>
      <c r="B541" t="s">
        <v>128</v>
      </c>
      <c r="C541" t="s">
        <v>137</v>
      </c>
      <c r="D541" t="s">
        <v>795</v>
      </c>
      <c r="E541" t="s">
        <v>131</v>
      </c>
      <c r="F541" t="s">
        <v>796</v>
      </c>
      <c r="G541" t="s">
        <v>797</v>
      </c>
      <c r="H541" t="s">
        <v>798</v>
      </c>
    </row>
    <row r="542" spans="1:40">
      <c r="A542" s="26">
        <v>41509.891380069443</v>
      </c>
      <c r="B542" t="s">
        <v>128</v>
      </c>
      <c r="C542" t="s">
        <v>354</v>
      </c>
      <c r="D542" t="s">
        <v>799</v>
      </c>
    </row>
    <row r="543" spans="1:40">
      <c r="A543" s="26">
        <v>41509.891380069443</v>
      </c>
      <c r="B543" t="s">
        <v>128</v>
      </c>
      <c r="C543" t="s">
        <v>354</v>
      </c>
      <c r="D543" t="s">
        <v>800</v>
      </c>
      <c r="E543" t="s">
        <v>146</v>
      </c>
      <c r="F543" t="s">
        <v>147</v>
      </c>
      <c r="G543" t="s">
        <v>148</v>
      </c>
      <c r="H543" t="s">
        <v>149</v>
      </c>
      <c r="I543">
        <v>240000</v>
      </c>
      <c r="J543" t="s">
        <v>150</v>
      </c>
      <c r="K543">
        <v>240000</v>
      </c>
      <c r="L543" t="s">
        <v>151</v>
      </c>
      <c r="M543">
        <v>500</v>
      </c>
      <c r="N543" t="s">
        <v>152</v>
      </c>
      <c r="O543" t="s">
        <v>153</v>
      </c>
      <c r="P543">
        <v>300</v>
      </c>
      <c r="Q543" t="s">
        <v>152</v>
      </c>
    </row>
    <row r="544" spans="1:40">
      <c r="A544" s="26">
        <v>41509.891380069443</v>
      </c>
      <c r="B544" t="s">
        <v>128</v>
      </c>
      <c r="C544" t="s">
        <v>354</v>
      </c>
      <c r="D544" t="s">
        <v>801</v>
      </c>
      <c r="E544" t="s">
        <v>146</v>
      </c>
      <c r="F544" t="s">
        <v>147</v>
      </c>
      <c r="G544" t="s">
        <v>148</v>
      </c>
      <c r="H544" t="s">
        <v>155</v>
      </c>
      <c r="I544">
        <v>49</v>
      </c>
      <c r="J544" t="s">
        <v>152</v>
      </c>
      <c r="K544" t="s">
        <v>156</v>
      </c>
      <c r="L544">
        <v>130</v>
      </c>
      <c r="M544" t="s">
        <v>152</v>
      </c>
      <c r="N544" t="s">
        <v>157</v>
      </c>
      <c r="O544">
        <v>180</v>
      </c>
      <c r="P544" t="s">
        <v>152</v>
      </c>
      <c r="Q544" t="s">
        <v>158</v>
      </c>
      <c r="R544">
        <v>140</v>
      </c>
      <c r="S544" t="s">
        <v>152</v>
      </c>
      <c r="T544" t="s">
        <v>159</v>
      </c>
      <c r="U544">
        <v>80</v>
      </c>
      <c r="V544" t="s">
        <v>152</v>
      </c>
      <c r="W544" t="s">
        <v>160</v>
      </c>
      <c r="X544">
        <v>101</v>
      </c>
      <c r="Y544" t="s">
        <v>152</v>
      </c>
      <c r="Z544" t="s">
        <v>161</v>
      </c>
      <c r="AA544">
        <v>190</v>
      </c>
      <c r="AB544" t="s">
        <v>152</v>
      </c>
      <c r="AC544" t="s">
        <v>162</v>
      </c>
      <c r="AD544">
        <v>20</v>
      </c>
      <c r="AE544" t="s">
        <v>152</v>
      </c>
    </row>
    <row r="545" spans="1:40">
      <c r="A545" s="26">
        <v>41509.891380069443</v>
      </c>
      <c r="B545" t="s">
        <v>128</v>
      </c>
      <c r="C545" t="s">
        <v>354</v>
      </c>
      <c r="D545" t="s">
        <v>802</v>
      </c>
    </row>
    <row r="546" spans="1:40">
      <c r="A546" s="26">
        <v>41509.891380069443</v>
      </c>
      <c r="B546" t="s">
        <v>128</v>
      </c>
      <c r="C546" t="s">
        <v>354</v>
      </c>
      <c r="D546" t="s">
        <v>803</v>
      </c>
      <c r="E546" t="s">
        <v>146</v>
      </c>
      <c r="F546" t="s">
        <v>147</v>
      </c>
      <c r="G546" t="s">
        <v>148</v>
      </c>
      <c r="H546" t="s">
        <v>166</v>
      </c>
      <c r="I546">
        <v>50</v>
      </c>
      <c r="J546" t="s">
        <v>152</v>
      </c>
      <c r="K546" t="s">
        <v>167</v>
      </c>
      <c r="L546">
        <v>50</v>
      </c>
      <c r="M546" t="s">
        <v>152</v>
      </c>
      <c r="N546" t="s">
        <v>168</v>
      </c>
      <c r="O546">
        <v>50</v>
      </c>
      <c r="P546" t="s">
        <v>152</v>
      </c>
    </row>
    <row r="547" spans="1:40">
      <c r="A547" s="26">
        <v>41509.891380069443</v>
      </c>
      <c r="B547" t="s">
        <v>128</v>
      </c>
      <c r="C547" t="s">
        <v>354</v>
      </c>
      <c r="D547" t="s">
        <v>804</v>
      </c>
      <c r="E547" t="s">
        <v>146</v>
      </c>
      <c r="F547" t="s">
        <v>147</v>
      </c>
      <c r="G547" t="s">
        <v>148</v>
      </c>
      <c r="H547" t="s">
        <v>170</v>
      </c>
      <c r="I547">
        <v>35</v>
      </c>
      <c r="J547" t="s">
        <v>152</v>
      </c>
      <c r="K547" t="s">
        <v>171</v>
      </c>
      <c r="L547">
        <v>5</v>
      </c>
      <c r="M547" t="s">
        <v>152</v>
      </c>
      <c r="N547" t="s">
        <v>172</v>
      </c>
      <c r="O547">
        <v>60</v>
      </c>
      <c r="P547" t="s">
        <v>152</v>
      </c>
    </row>
    <row r="548" spans="1:40">
      <c r="A548" s="26">
        <v>41509.891380069443</v>
      </c>
      <c r="B548" t="s">
        <v>128</v>
      </c>
      <c r="C548" t="s">
        <v>354</v>
      </c>
      <c r="D548" t="s">
        <v>805</v>
      </c>
      <c r="E548" t="s">
        <v>146</v>
      </c>
      <c r="F548" t="s">
        <v>147</v>
      </c>
      <c r="G548" t="s">
        <v>148</v>
      </c>
      <c r="H548" t="s">
        <v>174</v>
      </c>
      <c r="I548">
        <v>1</v>
      </c>
      <c r="J548" t="s">
        <v>152</v>
      </c>
    </row>
    <row r="549" spans="1:40">
      <c r="A549" s="26">
        <v>41509.891380069443</v>
      </c>
      <c r="B549" t="s">
        <v>128</v>
      </c>
      <c r="C549" t="s">
        <v>354</v>
      </c>
      <c r="D549" t="s">
        <v>806</v>
      </c>
      <c r="E549" t="s">
        <v>146</v>
      </c>
      <c r="F549" t="s">
        <v>147</v>
      </c>
      <c r="G549" t="s">
        <v>148</v>
      </c>
      <c r="H549" t="s">
        <v>176</v>
      </c>
      <c r="I549">
        <v>30</v>
      </c>
      <c r="J549" t="s">
        <v>152</v>
      </c>
      <c r="K549" t="s">
        <v>177</v>
      </c>
      <c r="L549">
        <v>30</v>
      </c>
      <c r="M549" t="s">
        <v>152</v>
      </c>
      <c r="N549" t="s">
        <v>178</v>
      </c>
      <c r="O549">
        <v>30</v>
      </c>
      <c r="P549" t="s">
        <v>152</v>
      </c>
      <c r="Q549" t="s">
        <v>179</v>
      </c>
      <c r="R549">
        <v>10</v>
      </c>
      <c r="S549" t="s">
        <v>152</v>
      </c>
      <c r="T549" t="s">
        <v>180</v>
      </c>
      <c r="U549">
        <v>20</v>
      </c>
      <c r="V549" t="s">
        <v>152</v>
      </c>
      <c r="W549" t="s">
        <v>181</v>
      </c>
      <c r="X549">
        <v>20</v>
      </c>
      <c r="Y549" t="s">
        <v>152</v>
      </c>
      <c r="Z549" t="s">
        <v>182</v>
      </c>
      <c r="AA549">
        <v>20</v>
      </c>
      <c r="AB549" t="s">
        <v>152</v>
      </c>
      <c r="AC549" t="s">
        <v>183</v>
      </c>
      <c r="AD549">
        <v>20</v>
      </c>
      <c r="AE549" t="s">
        <v>152</v>
      </c>
      <c r="AF549" t="s">
        <v>184</v>
      </c>
      <c r="AG549">
        <v>115200</v>
      </c>
      <c r="AH549" t="s">
        <v>152</v>
      </c>
      <c r="AI549" t="s">
        <v>185</v>
      </c>
      <c r="AJ549">
        <v>12000</v>
      </c>
      <c r="AK549" t="s">
        <v>152</v>
      </c>
      <c r="AL549" t="s">
        <v>186</v>
      </c>
      <c r="AM549">
        <v>30000</v>
      </c>
      <c r="AN549" t="s">
        <v>152</v>
      </c>
    </row>
    <row r="550" spans="1:40">
      <c r="A550" s="26">
        <v>41509.891380069443</v>
      </c>
      <c r="B550" t="s">
        <v>128</v>
      </c>
      <c r="C550" t="s">
        <v>354</v>
      </c>
      <c r="D550" t="s">
        <v>807</v>
      </c>
      <c r="E550" t="s">
        <v>146</v>
      </c>
      <c r="F550" t="s">
        <v>147</v>
      </c>
      <c r="G550" t="s">
        <v>148</v>
      </c>
      <c r="H550" t="s">
        <v>188</v>
      </c>
      <c r="I550">
        <v>60</v>
      </c>
      <c r="J550" t="s">
        <v>152</v>
      </c>
      <c r="K550" t="s">
        <v>189</v>
      </c>
      <c r="L550">
        <v>40</v>
      </c>
      <c r="M550" t="s">
        <v>152</v>
      </c>
      <c r="N550" t="s">
        <v>190</v>
      </c>
      <c r="O550">
        <v>50</v>
      </c>
      <c r="P550" t="s">
        <v>152</v>
      </c>
      <c r="Q550" t="s">
        <v>191</v>
      </c>
      <c r="R550">
        <v>40</v>
      </c>
      <c r="S550" t="s">
        <v>152</v>
      </c>
      <c r="T550" t="s">
        <v>192</v>
      </c>
      <c r="U550">
        <v>60</v>
      </c>
      <c r="V550" t="s">
        <v>152</v>
      </c>
      <c r="W550" t="s">
        <v>193</v>
      </c>
      <c r="X550">
        <v>50</v>
      </c>
      <c r="Y550" t="s">
        <v>152</v>
      </c>
      <c r="Z550" t="s">
        <v>194</v>
      </c>
      <c r="AA550">
        <v>50</v>
      </c>
      <c r="AB550" t="s">
        <v>152</v>
      </c>
      <c r="AC550" t="s">
        <v>195</v>
      </c>
      <c r="AD550">
        <v>35</v>
      </c>
      <c r="AE550" t="s">
        <v>152</v>
      </c>
      <c r="AF550" t="s">
        <v>196</v>
      </c>
      <c r="AG550">
        <v>8</v>
      </c>
      <c r="AH550" t="s">
        <v>152</v>
      </c>
      <c r="AI550" t="s">
        <v>197</v>
      </c>
      <c r="AJ550">
        <v>90</v>
      </c>
      <c r="AK550" t="s">
        <v>152</v>
      </c>
      <c r="AL550" t="s">
        <v>198</v>
      </c>
      <c r="AM550">
        <v>1</v>
      </c>
      <c r="AN550" t="s">
        <v>152</v>
      </c>
    </row>
    <row r="551" spans="1:40">
      <c r="A551" s="26">
        <v>41509.891380069443</v>
      </c>
      <c r="B551" t="s">
        <v>128</v>
      </c>
      <c r="C551" t="s">
        <v>354</v>
      </c>
      <c r="D551" t="s">
        <v>808</v>
      </c>
      <c r="E551" t="s">
        <v>146</v>
      </c>
      <c r="F551" t="s">
        <v>147</v>
      </c>
      <c r="G551" t="s">
        <v>148</v>
      </c>
      <c r="H551" t="s">
        <v>200</v>
      </c>
      <c r="I551">
        <v>33</v>
      </c>
      <c r="J551" t="s">
        <v>152</v>
      </c>
      <c r="K551" t="s">
        <v>201</v>
      </c>
      <c r="L551">
        <v>33</v>
      </c>
      <c r="M551" t="s">
        <v>152</v>
      </c>
      <c r="N551" t="s">
        <v>202</v>
      </c>
      <c r="O551">
        <v>34</v>
      </c>
      <c r="P551" t="s">
        <v>152</v>
      </c>
      <c r="Q551" t="s">
        <v>180</v>
      </c>
      <c r="R551">
        <v>20</v>
      </c>
      <c r="S551" t="s">
        <v>152</v>
      </c>
      <c r="T551" t="s">
        <v>181</v>
      </c>
      <c r="U551">
        <v>20</v>
      </c>
      <c r="V551" t="s">
        <v>152</v>
      </c>
      <c r="W551" t="s">
        <v>182</v>
      </c>
      <c r="X551">
        <v>20</v>
      </c>
      <c r="Y551" t="s">
        <v>152</v>
      </c>
      <c r="Z551" t="s">
        <v>203</v>
      </c>
      <c r="AA551">
        <v>20</v>
      </c>
      <c r="AB551" t="s">
        <v>152</v>
      </c>
      <c r="AC551" t="s">
        <v>204</v>
      </c>
      <c r="AD551">
        <v>20</v>
      </c>
      <c r="AE551" t="s">
        <v>152</v>
      </c>
      <c r="AF551" t="s">
        <v>205</v>
      </c>
      <c r="AG551">
        <v>20</v>
      </c>
      <c r="AH551" t="s">
        <v>152</v>
      </c>
      <c r="AI551" t="s">
        <v>184</v>
      </c>
      <c r="AJ551">
        <v>115200</v>
      </c>
      <c r="AK551" t="s">
        <v>152</v>
      </c>
      <c r="AL551" t="s">
        <v>185</v>
      </c>
      <c r="AM551">
        <v>12000</v>
      </c>
      <c r="AN551" t="s">
        <v>152</v>
      </c>
    </row>
    <row r="552" spans="1:40">
      <c r="A552" s="26">
        <v>41509.891380069443</v>
      </c>
      <c r="B552" t="s">
        <v>128</v>
      </c>
      <c r="C552" t="s">
        <v>354</v>
      </c>
      <c r="D552" t="s">
        <v>809</v>
      </c>
      <c r="E552" t="s">
        <v>131</v>
      </c>
      <c r="F552" t="s">
        <v>207</v>
      </c>
      <c r="G552" t="s">
        <v>208</v>
      </c>
    </row>
    <row r="553" spans="1:40">
      <c r="A553" s="26">
        <v>41509.891380069443</v>
      </c>
      <c r="B553" t="s">
        <v>128</v>
      </c>
      <c r="C553" t="s">
        <v>354</v>
      </c>
      <c r="D553" t="s">
        <v>810</v>
      </c>
      <c r="E553" t="s">
        <v>131</v>
      </c>
      <c r="F553" t="s">
        <v>811</v>
      </c>
      <c r="G553" t="s">
        <v>812</v>
      </c>
      <c r="H553" t="s">
        <v>813</v>
      </c>
    </row>
    <row r="554" spans="1:40">
      <c r="A554" s="26">
        <v>41509.891380138892</v>
      </c>
      <c r="B554" t="s">
        <v>128</v>
      </c>
      <c r="C554" t="s">
        <v>248</v>
      </c>
      <c r="D554" t="s">
        <v>814</v>
      </c>
      <c r="E554" t="s">
        <v>146</v>
      </c>
      <c r="F554" t="s">
        <v>147</v>
      </c>
      <c r="G554" t="s">
        <v>148</v>
      </c>
      <c r="H554" t="s">
        <v>149</v>
      </c>
      <c r="I554">
        <v>240000</v>
      </c>
      <c r="J554" t="s">
        <v>150</v>
      </c>
      <c r="K554">
        <v>240000</v>
      </c>
      <c r="L554" t="s">
        <v>151</v>
      </c>
      <c r="M554">
        <v>500</v>
      </c>
      <c r="N554" t="s">
        <v>152</v>
      </c>
      <c r="O554" t="s">
        <v>153</v>
      </c>
      <c r="P554">
        <v>300</v>
      </c>
      <c r="Q554" t="s">
        <v>152</v>
      </c>
    </row>
    <row r="555" spans="1:40">
      <c r="A555" s="26">
        <v>41509.891380138892</v>
      </c>
      <c r="B555" t="s">
        <v>128</v>
      </c>
      <c r="C555" t="s">
        <v>248</v>
      </c>
      <c r="D555" t="s">
        <v>815</v>
      </c>
    </row>
    <row r="556" spans="1:40">
      <c r="A556" s="26">
        <v>41509.89138015046</v>
      </c>
      <c r="B556" t="s">
        <v>128</v>
      </c>
      <c r="C556" t="s">
        <v>248</v>
      </c>
      <c r="D556" t="s">
        <v>816</v>
      </c>
      <c r="E556" t="s">
        <v>146</v>
      </c>
      <c r="F556" t="s">
        <v>147</v>
      </c>
      <c r="G556" t="s">
        <v>148</v>
      </c>
      <c r="H556" t="s">
        <v>155</v>
      </c>
      <c r="I556">
        <v>49</v>
      </c>
      <c r="J556" t="s">
        <v>152</v>
      </c>
      <c r="K556" t="s">
        <v>156</v>
      </c>
      <c r="L556">
        <v>130</v>
      </c>
      <c r="M556" t="s">
        <v>152</v>
      </c>
      <c r="N556" t="s">
        <v>157</v>
      </c>
      <c r="O556">
        <v>180</v>
      </c>
      <c r="P556" t="s">
        <v>152</v>
      </c>
      <c r="Q556" t="s">
        <v>158</v>
      </c>
      <c r="R556">
        <v>140</v>
      </c>
      <c r="S556" t="s">
        <v>152</v>
      </c>
      <c r="T556" t="s">
        <v>159</v>
      </c>
      <c r="U556">
        <v>80</v>
      </c>
      <c r="V556" t="s">
        <v>152</v>
      </c>
      <c r="W556" t="s">
        <v>160</v>
      </c>
      <c r="X556">
        <v>101</v>
      </c>
      <c r="Y556" t="s">
        <v>152</v>
      </c>
      <c r="Z556" t="s">
        <v>161</v>
      </c>
      <c r="AA556">
        <v>190</v>
      </c>
      <c r="AB556" t="s">
        <v>152</v>
      </c>
      <c r="AC556" t="s">
        <v>162</v>
      </c>
      <c r="AD556">
        <v>20</v>
      </c>
      <c r="AE556" t="s">
        <v>152</v>
      </c>
    </row>
    <row r="557" spans="1:40">
      <c r="A557" s="26">
        <v>41509.89138015046</v>
      </c>
      <c r="B557" t="s">
        <v>128</v>
      </c>
      <c r="C557" t="s">
        <v>248</v>
      </c>
      <c r="D557" t="s">
        <v>817</v>
      </c>
    </row>
    <row r="558" spans="1:40">
      <c r="A558" s="26">
        <v>41509.89138015046</v>
      </c>
      <c r="B558" t="s">
        <v>128</v>
      </c>
      <c r="C558" t="s">
        <v>248</v>
      </c>
      <c r="D558" t="s">
        <v>818</v>
      </c>
      <c r="E558" t="s">
        <v>146</v>
      </c>
      <c r="F558" t="s">
        <v>147</v>
      </c>
      <c r="G558" t="s">
        <v>148</v>
      </c>
      <c r="H558" t="s">
        <v>166</v>
      </c>
      <c r="I558">
        <v>50</v>
      </c>
      <c r="J558" t="s">
        <v>152</v>
      </c>
      <c r="K558" t="s">
        <v>167</v>
      </c>
      <c r="L558">
        <v>50</v>
      </c>
      <c r="M558" t="s">
        <v>152</v>
      </c>
      <c r="N558" t="s">
        <v>168</v>
      </c>
      <c r="O558">
        <v>50</v>
      </c>
      <c r="P558" t="s">
        <v>152</v>
      </c>
    </row>
    <row r="559" spans="1:40">
      <c r="A559" s="26">
        <v>41509.89138015046</v>
      </c>
      <c r="B559" t="s">
        <v>128</v>
      </c>
      <c r="C559" t="s">
        <v>248</v>
      </c>
      <c r="D559" t="s">
        <v>819</v>
      </c>
      <c r="E559" t="s">
        <v>146</v>
      </c>
      <c r="F559" t="s">
        <v>147</v>
      </c>
      <c r="G559" t="s">
        <v>148</v>
      </c>
      <c r="H559" t="s">
        <v>170</v>
      </c>
      <c r="I559">
        <v>35</v>
      </c>
      <c r="J559" t="s">
        <v>152</v>
      </c>
      <c r="K559" t="s">
        <v>171</v>
      </c>
      <c r="L559">
        <v>5</v>
      </c>
      <c r="M559" t="s">
        <v>152</v>
      </c>
      <c r="N559" t="s">
        <v>172</v>
      </c>
      <c r="O559">
        <v>60</v>
      </c>
      <c r="P559" t="s">
        <v>152</v>
      </c>
    </row>
    <row r="560" spans="1:40">
      <c r="A560" s="26">
        <v>41509.89138015046</v>
      </c>
      <c r="B560" t="s">
        <v>128</v>
      </c>
      <c r="C560" t="s">
        <v>248</v>
      </c>
      <c r="D560" t="s">
        <v>820</v>
      </c>
      <c r="E560" t="s">
        <v>146</v>
      </c>
      <c r="F560" t="s">
        <v>147</v>
      </c>
      <c r="G560" t="s">
        <v>148</v>
      </c>
      <c r="H560" t="s">
        <v>174</v>
      </c>
      <c r="I560">
        <v>1</v>
      </c>
      <c r="J560" t="s">
        <v>152</v>
      </c>
    </row>
    <row r="561" spans="1:40">
      <c r="A561" s="26">
        <v>41509.89138015046</v>
      </c>
      <c r="B561" t="s">
        <v>128</v>
      </c>
      <c r="C561" t="s">
        <v>248</v>
      </c>
      <c r="D561" t="s">
        <v>821</v>
      </c>
      <c r="E561" t="s">
        <v>146</v>
      </c>
      <c r="F561" t="s">
        <v>147</v>
      </c>
      <c r="G561" t="s">
        <v>148</v>
      </c>
      <c r="H561" t="s">
        <v>176</v>
      </c>
      <c r="I561">
        <v>30</v>
      </c>
      <c r="J561" t="s">
        <v>152</v>
      </c>
      <c r="K561" t="s">
        <v>177</v>
      </c>
      <c r="L561">
        <v>30</v>
      </c>
      <c r="M561" t="s">
        <v>152</v>
      </c>
      <c r="N561" t="s">
        <v>178</v>
      </c>
      <c r="O561">
        <v>30</v>
      </c>
      <c r="P561" t="s">
        <v>152</v>
      </c>
      <c r="Q561" t="s">
        <v>179</v>
      </c>
      <c r="R561">
        <v>10</v>
      </c>
      <c r="S561" t="s">
        <v>152</v>
      </c>
      <c r="T561" t="s">
        <v>180</v>
      </c>
      <c r="U561">
        <v>20</v>
      </c>
      <c r="V561" t="s">
        <v>152</v>
      </c>
      <c r="W561" t="s">
        <v>181</v>
      </c>
      <c r="X561">
        <v>20</v>
      </c>
      <c r="Y561" t="s">
        <v>152</v>
      </c>
      <c r="Z561" t="s">
        <v>182</v>
      </c>
      <c r="AA561">
        <v>20</v>
      </c>
      <c r="AB561" t="s">
        <v>152</v>
      </c>
      <c r="AC561" t="s">
        <v>183</v>
      </c>
      <c r="AD561">
        <v>20</v>
      </c>
      <c r="AE561" t="s">
        <v>152</v>
      </c>
      <c r="AF561" t="s">
        <v>184</v>
      </c>
      <c r="AG561">
        <v>115200</v>
      </c>
      <c r="AH561" t="s">
        <v>152</v>
      </c>
      <c r="AI561" t="s">
        <v>185</v>
      </c>
      <c r="AJ561">
        <v>12000</v>
      </c>
      <c r="AK561" t="s">
        <v>152</v>
      </c>
      <c r="AL561" t="s">
        <v>186</v>
      </c>
      <c r="AM561">
        <v>30000</v>
      </c>
      <c r="AN561" t="s">
        <v>152</v>
      </c>
    </row>
    <row r="562" spans="1:40">
      <c r="A562" s="26">
        <v>41509.89138015046</v>
      </c>
      <c r="B562" t="s">
        <v>128</v>
      </c>
      <c r="C562" t="s">
        <v>248</v>
      </c>
      <c r="D562" t="s">
        <v>822</v>
      </c>
      <c r="E562" t="s">
        <v>146</v>
      </c>
      <c r="F562" t="s">
        <v>147</v>
      </c>
      <c r="G562" t="s">
        <v>148</v>
      </c>
      <c r="H562" t="s">
        <v>188</v>
      </c>
      <c r="I562">
        <v>60</v>
      </c>
      <c r="J562" t="s">
        <v>152</v>
      </c>
      <c r="K562" t="s">
        <v>189</v>
      </c>
      <c r="L562">
        <v>40</v>
      </c>
      <c r="M562" t="s">
        <v>152</v>
      </c>
      <c r="N562" t="s">
        <v>190</v>
      </c>
      <c r="O562">
        <v>50</v>
      </c>
      <c r="P562" t="s">
        <v>152</v>
      </c>
      <c r="Q562" t="s">
        <v>191</v>
      </c>
      <c r="R562">
        <v>40</v>
      </c>
      <c r="S562" t="s">
        <v>152</v>
      </c>
      <c r="T562" t="s">
        <v>192</v>
      </c>
      <c r="U562">
        <v>60</v>
      </c>
      <c r="V562" t="s">
        <v>152</v>
      </c>
      <c r="W562" t="s">
        <v>193</v>
      </c>
      <c r="X562">
        <v>50</v>
      </c>
      <c r="Y562" t="s">
        <v>152</v>
      </c>
      <c r="Z562" t="s">
        <v>194</v>
      </c>
      <c r="AA562">
        <v>50</v>
      </c>
      <c r="AB562" t="s">
        <v>152</v>
      </c>
      <c r="AC562" t="s">
        <v>195</v>
      </c>
      <c r="AD562">
        <v>35</v>
      </c>
      <c r="AE562" t="s">
        <v>152</v>
      </c>
      <c r="AF562" t="s">
        <v>196</v>
      </c>
      <c r="AG562">
        <v>8</v>
      </c>
      <c r="AH562" t="s">
        <v>152</v>
      </c>
      <c r="AI562" t="s">
        <v>197</v>
      </c>
      <c r="AJ562">
        <v>90</v>
      </c>
      <c r="AK562" t="s">
        <v>152</v>
      </c>
      <c r="AL562" t="s">
        <v>198</v>
      </c>
      <c r="AM562">
        <v>1</v>
      </c>
      <c r="AN562" t="s">
        <v>152</v>
      </c>
    </row>
    <row r="563" spans="1:40">
      <c r="A563" s="26">
        <v>41509.89138015046</v>
      </c>
      <c r="B563" t="s">
        <v>128</v>
      </c>
      <c r="C563" t="s">
        <v>248</v>
      </c>
      <c r="D563" t="s">
        <v>823</v>
      </c>
      <c r="E563" t="s">
        <v>146</v>
      </c>
      <c r="F563" t="s">
        <v>147</v>
      </c>
      <c r="G563" t="s">
        <v>148</v>
      </c>
      <c r="H563" t="s">
        <v>200</v>
      </c>
      <c r="I563">
        <v>33</v>
      </c>
      <c r="J563" t="s">
        <v>152</v>
      </c>
      <c r="K563" t="s">
        <v>201</v>
      </c>
      <c r="L563">
        <v>33</v>
      </c>
      <c r="M563" t="s">
        <v>152</v>
      </c>
      <c r="N563" t="s">
        <v>202</v>
      </c>
      <c r="O563">
        <v>34</v>
      </c>
      <c r="P563" t="s">
        <v>152</v>
      </c>
      <c r="Q563" t="s">
        <v>180</v>
      </c>
      <c r="R563">
        <v>20</v>
      </c>
      <c r="S563" t="s">
        <v>152</v>
      </c>
      <c r="T563" t="s">
        <v>181</v>
      </c>
      <c r="U563">
        <v>20</v>
      </c>
      <c r="V563" t="s">
        <v>152</v>
      </c>
      <c r="W563" t="s">
        <v>182</v>
      </c>
      <c r="X563">
        <v>20</v>
      </c>
      <c r="Y563" t="s">
        <v>152</v>
      </c>
      <c r="Z563" t="s">
        <v>203</v>
      </c>
      <c r="AA563">
        <v>20</v>
      </c>
      <c r="AB563" t="s">
        <v>152</v>
      </c>
      <c r="AC563" t="s">
        <v>204</v>
      </c>
      <c r="AD563">
        <v>20</v>
      </c>
      <c r="AE563" t="s">
        <v>152</v>
      </c>
      <c r="AF563" t="s">
        <v>205</v>
      </c>
      <c r="AG563">
        <v>20</v>
      </c>
      <c r="AH563" t="s">
        <v>152</v>
      </c>
      <c r="AI563" t="s">
        <v>184</v>
      </c>
      <c r="AJ563">
        <v>115200</v>
      </c>
      <c r="AK563" t="s">
        <v>152</v>
      </c>
      <c r="AL563" t="s">
        <v>185</v>
      </c>
      <c r="AM563">
        <v>12000</v>
      </c>
      <c r="AN563" t="s">
        <v>152</v>
      </c>
    </row>
    <row r="564" spans="1:40">
      <c r="A564" s="26">
        <v>41509.89138015046</v>
      </c>
      <c r="B564" t="s">
        <v>128</v>
      </c>
      <c r="C564" t="s">
        <v>248</v>
      </c>
      <c r="D564" t="s">
        <v>824</v>
      </c>
      <c r="E564" t="s">
        <v>131</v>
      </c>
      <c r="F564" t="s">
        <v>207</v>
      </c>
      <c r="G564" t="s">
        <v>208</v>
      </c>
    </row>
    <row r="565" spans="1:40">
      <c r="A565" s="26">
        <v>41509.89138015046</v>
      </c>
      <c r="B565" t="s">
        <v>128</v>
      </c>
      <c r="C565" t="s">
        <v>248</v>
      </c>
      <c r="D565" t="s">
        <v>825</v>
      </c>
      <c r="E565" t="s">
        <v>131</v>
      </c>
      <c r="F565" t="s">
        <v>826</v>
      </c>
      <c r="G565" t="s">
        <v>827</v>
      </c>
      <c r="H565" t="s">
        <v>828</v>
      </c>
    </row>
    <row r="566" spans="1:40">
      <c r="A566" s="26">
        <v>41509.891380208333</v>
      </c>
      <c r="B566" t="s">
        <v>128</v>
      </c>
      <c r="C566" t="s">
        <v>391</v>
      </c>
      <c r="D566" t="s">
        <v>829</v>
      </c>
    </row>
    <row r="567" spans="1:40">
      <c r="A567" s="26">
        <v>41509.891380208333</v>
      </c>
      <c r="B567" t="s">
        <v>128</v>
      </c>
      <c r="C567" t="s">
        <v>391</v>
      </c>
      <c r="D567" t="s">
        <v>830</v>
      </c>
      <c r="E567" t="s">
        <v>146</v>
      </c>
      <c r="F567" t="s">
        <v>147</v>
      </c>
      <c r="G567" t="s">
        <v>148</v>
      </c>
      <c r="H567" t="s">
        <v>149</v>
      </c>
      <c r="I567">
        <v>240000</v>
      </c>
      <c r="J567" t="s">
        <v>150</v>
      </c>
      <c r="K567">
        <v>240000</v>
      </c>
      <c r="L567" t="s">
        <v>151</v>
      </c>
      <c r="M567">
        <v>500</v>
      </c>
      <c r="N567" t="s">
        <v>152</v>
      </c>
      <c r="O567" t="s">
        <v>153</v>
      </c>
      <c r="P567">
        <v>300</v>
      </c>
      <c r="Q567" t="s">
        <v>152</v>
      </c>
    </row>
    <row r="568" spans="1:40">
      <c r="A568" s="26">
        <v>41509.891380208333</v>
      </c>
      <c r="B568" t="s">
        <v>128</v>
      </c>
      <c r="C568" t="s">
        <v>391</v>
      </c>
      <c r="D568" t="s">
        <v>831</v>
      </c>
      <c r="E568" t="s">
        <v>146</v>
      </c>
      <c r="F568" t="s">
        <v>147</v>
      </c>
      <c r="G568" t="s">
        <v>148</v>
      </c>
      <c r="H568" t="s">
        <v>155</v>
      </c>
      <c r="I568">
        <v>49</v>
      </c>
      <c r="J568" t="s">
        <v>152</v>
      </c>
      <c r="K568" t="s">
        <v>156</v>
      </c>
      <c r="L568">
        <v>130</v>
      </c>
      <c r="M568" t="s">
        <v>152</v>
      </c>
      <c r="N568" t="s">
        <v>157</v>
      </c>
      <c r="O568">
        <v>180</v>
      </c>
      <c r="P568" t="s">
        <v>152</v>
      </c>
      <c r="Q568" t="s">
        <v>158</v>
      </c>
      <c r="R568">
        <v>140</v>
      </c>
      <c r="S568" t="s">
        <v>152</v>
      </c>
      <c r="T568" t="s">
        <v>159</v>
      </c>
      <c r="U568">
        <v>80</v>
      </c>
      <c r="V568" t="s">
        <v>152</v>
      </c>
      <c r="W568" t="s">
        <v>160</v>
      </c>
      <c r="X568">
        <v>101</v>
      </c>
      <c r="Y568" t="s">
        <v>152</v>
      </c>
      <c r="Z568" t="s">
        <v>161</v>
      </c>
      <c r="AA568">
        <v>190</v>
      </c>
      <c r="AB568" t="s">
        <v>152</v>
      </c>
      <c r="AC568" t="s">
        <v>162</v>
      </c>
      <c r="AD568">
        <v>20</v>
      </c>
      <c r="AE568" t="s">
        <v>152</v>
      </c>
    </row>
    <row r="569" spans="1:40">
      <c r="A569" s="26">
        <v>41509.891380208333</v>
      </c>
      <c r="B569" t="s">
        <v>128</v>
      </c>
      <c r="C569" t="s">
        <v>391</v>
      </c>
      <c r="D569" t="s">
        <v>832</v>
      </c>
    </row>
    <row r="570" spans="1:40">
      <c r="A570" s="26">
        <v>41509.891380208333</v>
      </c>
      <c r="B570" t="s">
        <v>128</v>
      </c>
      <c r="C570" t="s">
        <v>391</v>
      </c>
      <c r="D570" t="s">
        <v>833</v>
      </c>
      <c r="E570" t="s">
        <v>146</v>
      </c>
      <c r="F570" t="s">
        <v>147</v>
      </c>
      <c r="G570" t="s">
        <v>148</v>
      </c>
      <c r="H570" t="s">
        <v>166</v>
      </c>
      <c r="I570">
        <v>50</v>
      </c>
      <c r="J570" t="s">
        <v>152</v>
      </c>
      <c r="K570" t="s">
        <v>167</v>
      </c>
      <c r="L570">
        <v>50</v>
      </c>
      <c r="M570" t="s">
        <v>152</v>
      </c>
      <c r="N570" t="s">
        <v>168</v>
      </c>
      <c r="O570">
        <v>50</v>
      </c>
      <c r="P570" t="s">
        <v>152</v>
      </c>
    </row>
    <row r="571" spans="1:40">
      <c r="A571" s="26">
        <v>41509.891380208333</v>
      </c>
      <c r="B571" t="s">
        <v>128</v>
      </c>
      <c r="C571" t="s">
        <v>391</v>
      </c>
      <c r="D571" t="s">
        <v>834</v>
      </c>
      <c r="E571" t="s">
        <v>146</v>
      </c>
      <c r="F571" t="s">
        <v>147</v>
      </c>
      <c r="G571" t="s">
        <v>148</v>
      </c>
      <c r="H571" t="s">
        <v>170</v>
      </c>
      <c r="I571">
        <v>35</v>
      </c>
      <c r="J571" t="s">
        <v>152</v>
      </c>
      <c r="K571" t="s">
        <v>171</v>
      </c>
      <c r="L571">
        <v>5</v>
      </c>
      <c r="M571" t="s">
        <v>152</v>
      </c>
      <c r="N571" t="s">
        <v>172</v>
      </c>
      <c r="O571">
        <v>60</v>
      </c>
      <c r="P571" t="s">
        <v>152</v>
      </c>
    </row>
    <row r="572" spans="1:40">
      <c r="A572" s="26">
        <v>41509.891380208333</v>
      </c>
      <c r="B572" t="s">
        <v>128</v>
      </c>
      <c r="C572" t="s">
        <v>391</v>
      </c>
      <c r="D572" t="s">
        <v>835</v>
      </c>
      <c r="E572" t="s">
        <v>146</v>
      </c>
      <c r="F572" t="s">
        <v>147</v>
      </c>
      <c r="G572" t="s">
        <v>148</v>
      </c>
      <c r="H572" t="s">
        <v>174</v>
      </c>
      <c r="I572">
        <v>1</v>
      </c>
      <c r="J572" t="s">
        <v>152</v>
      </c>
    </row>
    <row r="573" spans="1:40">
      <c r="A573" s="26">
        <v>41509.891380208333</v>
      </c>
      <c r="B573" t="s">
        <v>128</v>
      </c>
      <c r="C573" t="s">
        <v>391</v>
      </c>
      <c r="D573" t="s">
        <v>836</v>
      </c>
      <c r="E573" t="s">
        <v>146</v>
      </c>
      <c r="F573" t="s">
        <v>147</v>
      </c>
      <c r="G573" t="s">
        <v>148</v>
      </c>
      <c r="H573" t="s">
        <v>176</v>
      </c>
      <c r="I573">
        <v>30</v>
      </c>
      <c r="J573" t="s">
        <v>152</v>
      </c>
      <c r="K573" t="s">
        <v>177</v>
      </c>
      <c r="L573">
        <v>30</v>
      </c>
      <c r="M573" t="s">
        <v>152</v>
      </c>
      <c r="N573" t="s">
        <v>178</v>
      </c>
      <c r="O573">
        <v>30</v>
      </c>
      <c r="P573" t="s">
        <v>152</v>
      </c>
      <c r="Q573" t="s">
        <v>179</v>
      </c>
      <c r="R573">
        <v>10</v>
      </c>
      <c r="S573" t="s">
        <v>152</v>
      </c>
      <c r="T573" t="s">
        <v>180</v>
      </c>
      <c r="U573">
        <v>20</v>
      </c>
      <c r="V573" t="s">
        <v>152</v>
      </c>
      <c r="W573" t="s">
        <v>181</v>
      </c>
      <c r="X573">
        <v>20</v>
      </c>
      <c r="Y573" t="s">
        <v>152</v>
      </c>
      <c r="Z573" t="s">
        <v>182</v>
      </c>
      <c r="AA573">
        <v>20</v>
      </c>
      <c r="AB573" t="s">
        <v>152</v>
      </c>
      <c r="AC573" t="s">
        <v>183</v>
      </c>
      <c r="AD573">
        <v>20</v>
      </c>
      <c r="AE573" t="s">
        <v>152</v>
      </c>
      <c r="AF573" t="s">
        <v>184</v>
      </c>
      <c r="AG573">
        <v>115200</v>
      </c>
      <c r="AH573" t="s">
        <v>152</v>
      </c>
      <c r="AI573" t="s">
        <v>185</v>
      </c>
      <c r="AJ573">
        <v>12000</v>
      </c>
      <c r="AK573" t="s">
        <v>152</v>
      </c>
      <c r="AL573" t="s">
        <v>186</v>
      </c>
      <c r="AM573">
        <v>30000</v>
      </c>
      <c r="AN573" t="s">
        <v>152</v>
      </c>
    </row>
    <row r="574" spans="1:40">
      <c r="A574" s="26">
        <v>41509.891380208333</v>
      </c>
      <c r="B574" t="s">
        <v>128</v>
      </c>
      <c r="C574" t="s">
        <v>391</v>
      </c>
      <c r="D574" t="s">
        <v>837</v>
      </c>
      <c r="E574" t="s">
        <v>146</v>
      </c>
      <c r="F574" t="s">
        <v>147</v>
      </c>
      <c r="G574" t="s">
        <v>148</v>
      </c>
      <c r="H574" t="s">
        <v>188</v>
      </c>
      <c r="I574">
        <v>60</v>
      </c>
      <c r="J574" t="s">
        <v>152</v>
      </c>
      <c r="K574" t="s">
        <v>189</v>
      </c>
      <c r="L574">
        <v>40</v>
      </c>
      <c r="M574" t="s">
        <v>152</v>
      </c>
      <c r="N574" t="s">
        <v>190</v>
      </c>
      <c r="O574">
        <v>50</v>
      </c>
      <c r="P574" t="s">
        <v>152</v>
      </c>
      <c r="Q574" t="s">
        <v>191</v>
      </c>
      <c r="R574">
        <v>40</v>
      </c>
      <c r="S574" t="s">
        <v>152</v>
      </c>
      <c r="T574" t="s">
        <v>192</v>
      </c>
      <c r="U574">
        <v>60</v>
      </c>
      <c r="V574" t="s">
        <v>152</v>
      </c>
      <c r="W574" t="s">
        <v>193</v>
      </c>
      <c r="X574">
        <v>50</v>
      </c>
      <c r="Y574" t="s">
        <v>152</v>
      </c>
      <c r="Z574" t="s">
        <v>194</v>
      </c>
      <c r="AA574">
        <v>50</v>
      </c>
      <c r="AB574" t="s">
        <v>152</v>
      </c>
      <c r="AC574" t="s">
        <v>195</v>
      </c>
      <c r="AD574">
        <v>35</v>
      </c>
      <c r="AE574" t="s">
        <v>152</v>
      </c>
      <c r="AF574" t="s">
        <v>196</v>
      </c>
      <c r="AG574">
        <v>8</v>
      </c>
      <c r="AH574" t="s">
        <v>152</v>
      </c>
      <c r="AI574" t="s">
        <v>197</v>
      </c>
      <c r="AJ574">
        <v>90</v>
      </c>
      <c r="AK574" t="s">
        <v>152</v>
      </c>
      <c r="AL574" t="s">
        <v>198</v>
      </c>
      <c r="AM574">
        <v>1</v>
      </c>
      <c r="AN574" t="s">
        <v>152</v>
      </c>
    </row>
    <row r="575" spans="1:40">
      <c r="A575" s="26">
        <v>41509.891380208333</v>
      </c>
      <c r="B575" t="s">
        <v>128</v>
      </c>
      <c r="C575" t="s">
        <v>391</v>
      </c>
      <c r="D575" t="s">
        <v>838</v>
      </c>
      <c r="E575" t="s">
        <v>146</v>
      </c>
      <c r="F575" t="s">
        <v>147</v>
      </c>
      <c r="G575" t="s">
        <v>148</v>
      </c>
      <c r="H575" t="s">
        <v>200</v>
      </c>
      <c r="I575">
        <v>33</v>
      </c>
      <c r="J575" t="s">
        <v>152</v>
      </c>
      <c r="K575" t="s">
        <v>201</v>
      </c>
      <c r="L575">
        <v>33</v>
      </c>
      <c r="M575" t="s">
        <v>152</v>
      </c>
      <c r="N575" t="s">
        <v>202</v>
      </c>
      <c r="O575">
        <v>34</v>
      </c>
      <c r="P575" t="s">
        <v>152</v>
      </c>
      <c r="Q575" t="s">
        <v>180</v>
      </c>
      <c r="R575">
        <v>20</v>
      </c>
      <c r="S575" t="s">
        <v>152</v>
      </c>
      <c r="T575" t="s">
        <v>181</v>
      </c>
      <c r="U575">
        <v>20</v>
      </c>
      <c r="V575" t="s">
        <v>152</v>
      </c>
      <c r="W575" t="s">
        <v>182</v>
      </c>
      <c r="X575">
        <v>20</v>
      </c>
      <c r="Y575" t="s">
        <v>152</v>
      </c>
      <c r="Z575" t="s">
        <v>203</v>
      </c>
      <c r="AA575">
        <v>20</v>
      </c>
      <c r="AB575" t="s">
        <v>152</v>
      </c>
      <c r="AC575" t="s">
        <v>204</v>
      </c>
      <c r="AD575">
        <v>20</v>
      </c>
      <c r="AE575" t="s">
        <v>152</v>
      </c>
      <c r="AF575" t="s">
        <v>205</v>
      </c>
      <c r="AG575">
        <v>20</v>
      </c>
      <c r="AH575" t="s">
        <v>152</v>
      </c>
      <c r="AI575" t="s">
        <v>184</v>
      </c>
      <c r="AJ575">
        <v>115200</v>
      </c>
      <c r="AK575" t="s">
        <v>152</v>
      </c>
      <c r="AL575" t="s">
        <v>185</v>
      </c>
      <c r="AM575">
        <v>12000</v>
      </c>
      <c r="AN575" t="s">
        <v>152</v>
      </c>
    </row>
    <row r="576" spans="1:40">
      <c r="A576" s="26">
        <v>41509.891380208333</v>
      </c>
      <c r="B576" t="s">
        <v>128</v>
      </c>
      <c r="C576" t="s">
        <v>391</v>
      </c>
      <c r="D576" t="s">
        <v>839</v>
      </c>
      <c r="E576" t="s">
        <v>131</v>
      </c>
      <c r="F576" t="s">
        <v>207</v>
      </c>
      <c r="G576" t="s">
        <v>208</v>
      </c>
    </row>
    <row r="577" spans="1:40">
      <c r="A577" s="26">
        <v>41509.891380208333</v>
      </c>
      <c r="B577" t="s">
        <v>128</v>
      </c>
      <c r="C577" t="s">
        <v>391</v>
      </c>
      <c r="D577" t="s">
        <v>840</v>
      </c>
      <c r="E577" t="s">
        <v>131</v>
      </c>
      <c r="F577" t="s">
        <v>841</v>
      </c>
      <c r="G577" t="s">
        <v>842</v>
      </c>
      <c r="H577" t="s">
        <v>843</v>
      </c>
    </row>
    <row r="578" spans="1:40">
      <c r="A578" s="26">
        <v>41509.891380219909</v>
      </c>
      <c r="B578" t="s">
        <v>128</v>
      </c>
      <c r="C578" t="s">
        <v>137</v>
      </c>
      <c r="D578" t="s">
        <v>844</v>
      </c>
    </row>
    <row r="579" spans="1:40">
      <c r="A579" s="26">
        <v>41509.891380219909</v>
      </c>
      <c r="B579" t="s">
        <v>128</v>
      </c>
      <c r="C579" t="s">
        <v>137</v>
      </c>
      <c r="D579" t="s">
        <v>845</v>
      </c>
      <c r="E579" t="s">
        <v>146</v>
      </c>
      <c r="F579" t="s">
        <v>147</v>
      </c>
      <c r="G579" t="s">
        <v>148</v>
      </c>
      <c r="H579" t="s">
        <v>149</v>
      </c>
      <c r="I579">
        <v>240000</v>
      </c>
      <c r="J579" t="s">
        <v>150</v>
      </c>
      <c r="K579">
        <v>240000</v>
      </c>
      <c r="L579" t="s">
        <v>151</v>
      </c>
      <c r="M579">
        <v>500</v>
      </c>
      <c r="N579" t="s">
        <v>152</v>
      </c>
      <c r="O579" t="s">
        <v>153</v>
      </c>
      <c r="P579">
        <v>300</v>
      </c>
      <c r="Q579" t="s">
        <v>152</v>
      </c>
    </row>
    <row r="580" spans="1:40">
      <c r="A580" s="26">
        <v>41509.891380231478</v>
      </c>
      <c r="B580" t="s">
        <v>128</v>
      </c>
      <c r="C580" t="s">
        <v>422</v>
      </c>
      <c r="D580" t="s">
        <v>846</v>
      </c>
    </row>
    <row r="581" spans="1:40">
      <c r="A581" s="26">
        <v>41509.891380231478</v>
      </c>
      <c r="B581" t="s">
        <v>128</v>
      </c>
      <c r="C581" t="s">
        <v>422</v>
      </c>
      <c r="D581" t="s">
        <v>847</v>
      </c>
      <c r="E581" t="s">
        <v>146</v>
      </c>
      <c r="F581" t="s">
        <v>147</v>
      </c>
      <c r="G581" t="s">
        <v>148</v>
      </c>
      <c r="H581" t="s">
        <v>149</v>
      </c>
      <c r="I581">
        <v>240000</v>
      </c>
      <c r="J581" t="s">
        <v>150</v>
      </c>
      <c r="K581">
        <v>240000</v>
      </c>
      <c r="L581" t="s">
        <v>151</v>
      </c>
      <c r="M581">
        <v>500</v>
      </c>
      <c r="N581" t="s">
        <v>152</v>
      </c>
      <c r="O581" t="s">
        <v>153</v>
      </c>
      <c r="P581">
        <v>300</v>
      </c>
      <c r="Q581" t="s">
        <v>152</v>
      </c>
    </row>
    <row r="582" spans="1:40">
      <c r="A582" s="26">
        <v>41509.891380231478</v>
      </c>
      <c r="B582" t="s">
        <v>128</v>
      </c>
      <c r="C582" t="s">
        <v>422</v>
      </c>
      <c r="D582" t="s">
        <v>848</v>
      </c>
      <c r="E582" t="s">
        <v>146</v>
      </c>
      <c r="F582" t="s">
        <v>147</v>
      </c>
      <c r="G582" t="s">
        <v>148</v>
      </c>
      <c r="H582" t="s">
        <v>155</v>
      </c>
      <c r="I582">
        <v>49</v>
      </c>
      <c r="J582" t="s">
        <v>152</v>
      </c>
      <c r="K582" t="s">
        <v>156</v>
      </c>
      <c r="L582">
        <v>130</v>
      </c>
      <c r="M582" t="s">
        <v>152</v>
      </c>
      <c r="N582" t="s">
        <v>157</v>
      </c>
      <c r="O582">
        <v>180</v>
      </c>
      <c r="P582" t="s">
        <v>152</v>
      </c>
      <c r="Q582" t="s">
        <v>158</v>
      </c>
      <c r="R582">
        <v>140</v>
      </c>
      <c r="S582" t="s">
        <v>152</v>
      </c>
      <c r="T582" t="s">
        <v>159</v>
      </c>
      <c r="U582">
        <v>80</v>
      </c>
      <c r="V582" t="s">
        <v>152</v>
      </c>
      <c r="W582" t="s">
        <v>160</v>
      </c>
      <c r="X582">
        <v>101</v>
      </c>
      <c r="Y582" t="s">
        <v>152</v>
      </c>
      <c r="Z582" t="s">
        <v>161</v>
      </c>
      <c r="AA582">
        <v>190</v>
      </c>
      <c r="AB582" t="s">
        <v>152</v>
      </c>
      <c r="AC582" t="s">
        <v>162</v>
      </c>
      <c r="AD582">
        <v>20</v>
      </c>
      <c r="AE582" t="s">
        <v>152</v>
      </c>
    </row>
    <row r="583" spans="1:40">
      <c r="A583" s="26">
        <v>41509.891380231478</v>
      </c>
      <c r="B583" t="s">
        <v>128</v>
      </c>
      <c r="C583" t="s">
        <v>422</v>
      </c>
      <c r="D583" t="s">
        <v>849</v>
      </c>
    </row>
    <row r="584" spans="1:40">
      <c r="A584" s="26">
        <v>41509.891380231478</v>
      </c>
      <c r="B584" t="s">
        <v>128</v>
      </c>
      <c r="C584" t="s">
        <v>422</v>
      </c>
      <c r="D584" t="s">
        <v>850</v>
      </c>
      <c r="E584" t="s">
        <v>146</v>
      </c>
      <c r="F584" t="s">
        <v>147</v>
      </c>
      <c r="G584" t="s">
        <v>148</v>
      </c>
      <c r="H584" t="s">
        <v>166</v>
      </c>
      <c r="I584">
        <v>50</v>
      </c>
      <c r="J584" t="s">
        <v>152</v>
      </c>
      <c r="K584" t="s">
        <v>167</v>
      </c>
      <c r="L584">
        <v>50</v>
      </c>
      <c r="M584" t="s">
        <v>152</v>
      </c>
      <c r="N584" t="s">
        <v>168</v>
      </c>
      <c r="O584">
        <v>50</v>
      </c>
      <c r="P584" t="s">
        <v>152</v>
      </c>
    </row>
    <row r="585" spans="1:40">
      <c r="A585" s="26">
        <v>41509.891380231478</v>
      </c>
      <c r="B585" t="s">
        <v>128</v>
      </c>
      <c r="C585" t="s">
        <v>422</v>
      </c>
      <c r="D585" t="s">
        <v>851</v>
      </c>
      <c r="E585" t="s">
        <v>146</v>
      </c>
      <c r="F585" t="s">
        <v>147</v>
      </c>
      <c r="G585" t="s">
        <v>148</v>
      </c>
      <c r="H585" t="s">
        <v>170</v>
      </c>
      <c r="I585">
        <v>35</v>
      </c>
      <c r="J585" t="s">
        <v>152</v>
      </c>
      <c r="K585" t="s">
        <v>171</v>
      </c>
      <c r="L585">
        <v>5</v>
      </c>
      <c r="M585" t="s">
        <v>152</v>
      </c>
      <c r="N585" t="s">
        <v>172</v>
      </c>
      <c r="O585">
        <v>60</v>
      </c>
      <c r="P585" t="s">
        <v>152</v>
      </c>
    </row>
    <row r="586" spans="1:40">
      <c r="A586" s="26">
        <v>41509.891380231478</v>
      </c>
      <c r="B586" t="s">
        <v>128</v>
      </c>
      <c r="C586" t="s">
        <v>422</v>
      </c>
      <c r="D586" t="s">
        <v>852</v>
      </c>
      <c r="E586" t="s">
        <v>146</v>
      </c>
      <c r="F586" t="s">
        <v>147</v>
      </c>
      <c r="G586" t="s">
        <v>148</v>
      </c>
      <c r="H586" t="s">
        <v>174</v>
      </c>
      <c r="I586">
        <v>1</v>
      </c>
      <c r="J586" t="s">
        <v>152</v>
      </c>
    </row>
    <row r="587" spans="1:40">
      <c r="A587" s="26">
        <v>41509.891380231478</v>
      </c>
      <c r="B587" t="s">
        <v>128</v>
      </c>
      <c r="C587" t="s">
        <v>422</v>
      </c>
      <c r="D587" t="s">
        <v>853</v>
      </c>
      <c r="E587" t="s">
        <v>146</v>
      </c>
      <c r="F587" t="s">
        <v>147</v>
      </c>
      <c r="G587" t="s">
        <v>148</v>
      </c>
      <c r="H587" t="s">
        <v>176</v>
      </c>
      <c r="I587">
        <v>30</v>
      </c>
      <c r="J587" t="s">
        <v>152</v>
      </c>
      <c r="K587" t="s">
        <v>177</v>
      </c>
      <c r="L587">
        <v>30</v>
      </c>
      <c r="M587" t="s">
        <v>152</v>
      </c>
      <c r="N587" t="s">
        <v>178</v>
      </c>
      <c r="O587">
        <v>30</v>
      </c>
      <c r="P587" t="s">
        <v>152</v>
      </c>
      <c r="Q587" t="s">
        <v>179</v>
      </c>
      <c r="R587">
        <v>10</v>
      </c>
      <c r="S587" t="s">
        <v>152</v>
      </c>
      <c r="T587" t="s">
        <v>180</v>
      </c>
      <c r="U587">
        <v>20</v>
      </c>
      <c r="V587" t="s">
        <v>152</v>
      </c>
      <c r="W587" t="s">
        <v>181</v>
      </c>
      <c r="X587">
        <v>20</v>
      </c>
      <c r="Y587" t="s">
        <v>152</v>
      </c>
      <c r="Z587" t="s">
        <v>182</v>
      </c>
      <c r="AA587">
        <v>20</v>
      </c>
      <c r="AB587" t="s">
        <v>152</v>
      </c>
      <c r="AC587" t="s">
        <v>183</v>
      </c>
      <c r="AD587">
        <v>20</v>
      </c>
      <c r="AE587" t="s">
        <v>152</v>
      </c>
      <c r="AF587" t="s">
        <v>184</v>
      </c>
      <c r="AG587">
        <v>115200</v>
      </c>
      <c r="AH587" t="s">
        <v>152</v>
      </c>
      <c r="AI587" t="s">
        <v>185</v>
      </c>
      <c r="AJ587">
        <v>12000</v>
      </c>
      <c r="AK587" t="s">
        <v>152</v>
      </c>
      <c r="AL587" t="s">
        <v>186</v>
      </c>
      <c r="AM587">
        <v>30000</v>
      </c>
      <c r="AN587" t="s">
        <v>152</v>
      </c>
    </row>
    <row r="588" spans="1:40">
      <c r="A588" s="26">
        <v>41509.891380231478</v>
      </c>
      <c r="B588" t="s">
        <v>128</v>
      </c>
      <c r="C588" t="s">
        <v>422</v>
      </c>
      <c r="D588" t="s">
        <v>854</v>
      </c>
      <c r="E588" t="s">
        <v>146</v>
      </c>
      <c r="F588" t="s">
        <v>147</v>
      </c>
      <c r="G588" t="s">
        <v>148</v>
      </c>
      <c r="H588" t="s">
        <v>188</v>
      </c>
      <c r="I588">
        <v>60</v>
      </c>
      <c r="J588" t="s">
        <v>152</v>
      </c>
      <c r="K588" t="s">
        <v>189</v>
      </c>
      <c r="L588">
        <v>40</v>
      </c>
      <c r="M588" t="s">
        <v>152</v>
      </c>
      <c r="N588" t="s">
        <v>190</v>
      </c>
      <c r="O588">
        <v>50</v>
      </c>
      <c r="P588" t="s">
        <v>152</v>
      </c>
      <c r="Q588" t="s">
        <v>191</v>
      </c>
      <c r="R588">
        <v>40</v>
      </c>
      <c r="S588" t="s">
        <v>152</v>
      </c>
      <c r="T588" t="s">
        <v>192</v>
      </c>
      <c r="U588">
        <v>60</v>
      </c>
      <c r="V588" t="s">
        <v>152</v>
      </c>
      <c r="W588" t="s">
        <v>193</v>
      </c>
      <c r="X588">
        <v>50</v>
      </c>
      <c r="Y588" t="s">
        <v>152</v>
      </c>
      <c r="Z588" t="s">
        <v>194</v>
      </c>
      <c r="AA588">
        <v>50</v>
      </c>
      <c r="AB588" t="s">
        <v>152</v>
      </c>
      <c r="AC588" t="s">
        <v>195</v>
      </c>
      <c r="AD588">
        <v>35</v>
      </c>
      <c r="AE588" t="s">
        <v>152</v>
      </c>
      <c r="AF588" t="s">
        <v>196</v>
      </c>
      <c r="AG588">
        <v>8</v>
      </c>
      <c r="AH588" t="s">
        <v>152</v>
      </c>
      <c r="AI588" t="s">
        <v>197</v>
      </c>
      <c r="AJ588">
        <v>90</v>
      </c>
      <c r="AK588" t="s">
        <v>152</v>
      </c>
      <c r="AL588" t="s">
        <v>198</v>
      </c>
      <c r="AM588">
        <v>1</v>
      </c>
      <c r="AN588" t="s">
        <v>152</v>
      </c>
    </row>
    <row r="589" spans="1:40">
      <c r="A589" s="26">
        <v>41509.891380231478</v>
      </c>
      <c r="B589" t="s">
        <v>128</v>
      </c>
      <c r="C589" t="s">
        <v>422</v>
      </c>
      <c r="D589" t="s">
        <v>855</v>
      </c>
      <c r="E589" t="s">
        <v>146</v>
      </c>
      <c r="F589" t="s">
        <v>147</v>
      </c>
      <c r="G589" t="s">
        <v>148</v>
      </c>
      <c r="H589" t="s">
        <v>200</v>
      </c>
      <c r="I589">
        <v>33</v>
      </c>
      <c r="J589" t="s">
        <v>152</v>
      </c>
      <c r="K589" t="s">
        <v>201</v>
      </c>
      <c r="L589">
        <v>33</v>
      </c>
      <c r="M589" t="s">
        <v>152</v>
      </c>
      <c r="N589" t="s">
        <v>202</v>
      </c>
      <c r="O589">
        <v>34</v>
      </c>
      <c r="P589" t="s">
        <v>152</v>
      </c>
      <c r="Q589" t="s">
        <v>180</v>
      </c>
      <c r="R589">
        <v>20</v>
      </c>
      <c r="S589" t="s">
        <v>152</v>
      </c>
      <c r="T589" t="s">
        <v>181</v>
      </c>
      <c r="U589">
        <v>20</v>
      </c>
      <c r="V589" t="s">
        <v>152</v>
      </c>
      <c r="W589" t="s">
        <v>182</v>
      </c>
      <c r="X589">
        <v>20</v>
      </c>
      <c r="Y589" t="s">
        <v>152</v>
      </c>
      <c r="Z589" t="s">
        <v>203</v>
      </c>
      <c r="AA589">
        <v>20</v>
      </c>
      <c r="AB589" t="s">
        <v>152</v>
      </c>
      <c r="AC589" t="s">
        <v>204</v>
      </c>
      <c r="AD589">
        <v>20</v>
      </c>
      <c r="AE589" t="s">
        <v>152</v>
      </c>
      <c r="AF589" t="s">
        <v>205</v>
      </c>
      <c r="AG589">
        <v>20</v>
      </c>
      <c r="AH589" t="s">
        <v>152</v>
      </c>
      <c r="AI589" t="s">
        <v>184</v>
      </c>
      <c r="AJ589">
        <v>115200</v>
      </c>
      <c r="AK589" t="s">
        <v>152</v>
      </c>
      <c r="AL589" t="s">
        <v>185</v>
      </c>
      <c r="AM589">
        <v>12000</v>
      </c>
      <c r="AN589" t="s">
        <v>152</v>
      </c>
    </row>
    <row r="590" spans="1:40">
      <c r="A590" s="26">
        <v>41509.891380231478</v>
      </c>
      <c r="B590" t="s">
        <v>128</v>
      </c>
      <c r="C590" t="s">
        <v>422</v>
      </c>
      <c r="D590" t="s">
        <v>856</v>
      </c>
      <c r="E590" t="s">
        <v>131</v>
      </c>
      <c r="F590" t="s">
        <v>207</v>
      </c>
      <c r="G590" t="s">
        <v>208</v>
      </c>
    </row>
    <row r="591" spans="1:40">
      <c r="A591" s="26">
        <v>41509.891380231478</v>
      </c>
      <c r="B591" t="s">
        <v>128</v>
      </c>
      <c r="C591" t="s">
        <v>422</v>
      </c>
      <c r="D591" t="s">
        <v>857</v>
      </c>
      <c r="E591" t="s">
        <v>131</v>
      </c>
      <c r="F591" t="s">
        <v>858</v>
      </c>
      <c r="G591" t="s">
        <v>859</v>
      </c>
      <c r="H591" t="s">
        <v>860</v>
      </c>
    </row>
    <row r="592" spans="1:40">
      <c r="A592" s="26">
        <v>41509.891380231478</v>
      </c>
      <c r="B592" t="s">
        <v>128</v>
      </c>
      <c r="C592" t="s">
        <v>137</v>
      </c>
      <c r="D592" t="s">
        <v>861</v>
      </c>
      <c r="E592" t="s">
        <v>146</v>
      </c>
      <c r="F592" t="s">
        <v>147</v>
      </c>
      <c r="G592" t="s">
        <v>148</v>
      </c>
      <c r="H592" t="s">
        <v>155</v>
      </c>
      <c r="I592">
        <v>49</v>
      </c>
      <c r="J592" t="s">
        <v>152</v>
      </c>
      <c r="K592" t="s">
        <v>156</v>
      </c>
      <c r="L592">
        <v>130</v>
      </c>
      <c r="M592" t="s">
        <v>152</v>
      </c>
      <c r="N592" t="s">
        <v>157</v>
      </c>
      <c r="O592">
        <v>180</v>
      </c>
      <c r="P592" t="s">
        <v>152</v>
      </c>
      <c r="Q592" t="s">
        <v>158</v>
      </c>
      <c r="R592">
        <v>140</v>
      </c>
      <c r="S592" t="s">
        <v>152</v>
      </c>
      <c r="T592" t="s">
        <v>159</v>
      </c>
      <c r="U592">
        <v>80</v>
      </c>
      <c r="V592" t="s">
        <v>152</v>
      </c>
      <c r="W592" t="s">
        <v>160</v>
      </c>
      <c r="X592">
        <v>101</v>
      </c>
      <c r="Y592" t="s">
        <v>152</v>
      </c>
      <c r="Z592" t="s">
        <v>161</v>
      </c>
      <c r="AA592">
        <v>190</v>
      </c>
      <c r="AB592" t="s">
        <v>152</v>
      </c>
      <c r="AC592" t="s">
        <v>162</v>
      </c>
      <c r="AD592">
        <v>20</v>
      </c>
      <c r="AE592" t="s">
        <v>152</v>
      </c>
    </row>
    <row r="593" spans="1:40">
      <c r="A593" s="26">
        <v>41509.891380231478</v>
      </c>
      <c r="B593" t="s">
        <v>128</v>
      </c>
      <c r="C593" t="s">
        <v>137</v>
      </c>
      <c r="D593" t="s">
        <v>862</v>
      </c>
    </row>
    <row r="594" spans="1:40">
      <c r="A594" s="26">
        <v>41509.891380231478</v>
      </c>
      <c r="B594" t="s">
        <v>128</v>
      </c>
      <c r="C594" t="s">
        <v>137</v>
      </c>
      <c r="D594" t="s">
        <v>863</v>
      </c>
      <c r="E594" t="s">
        <v>146</v>
      </c>
      <c r="F594" t="s">
        <v>147</v>
      </c>
      <c r="G594" t="s">
        <v>148</v>
      </c>
      <c r="H594" t="s">
        <v>166</v>
      </c>
      <c r="I594">
        <v>50</v>
      </c>
      <c r="J594" t="s">
        <v>152</v>
      </c>
      <c r="K594" t="s">
        <v>167</v>
      </c>
      <c r="L594">
        <v>50</v>
      </c>
      <c r="M594" t="s">
        <v>152</v>
      </c>
      <c r="N594" t="s">
        <v>168</v>
      </c>
      <c r="O594">
        <v>50</v>
      </c>
      <c r="P594" t="s">
        <v>152</v>
      </c>
    </row>
    <row r="595" spans="1:40">
      <c r="A595" s="26">
        <v>41509.891380231478</v>
      </c>
      <c r="B595" t="s">
        <v>128</v>
      </c>
      <c r="C595" t="s">
        <v>137</v>
      </c>
      <c r="D595" t="s">
        <v>864</v>
      </c>
      <c r="E595" t="s">
        <v>146</v>
      </c>
      <c r="F595" t="s">
        <v>147</v>
      </c>
      <c r="G595" t="s">
        <v>148</v>
      </c>
      <c r="H595" t="s">
        <v>170</v>
      </c>
      <c r="I595">
        <v>35</v>
      </c>
      <c r="J595" t="s">
        <v>152</v>
      </c>
      <c r="K595" t="s">
        <v>171</v>
      </c>
      <c r="L595">
        <v>5</v>
      </c>
      <c r="M595" t="s">
        <v>152</v>
      </c>
      <c r="N595" t="s">
        <v>172</v>
      </c>
      <c r="O595">
        <v>60</v>
      </c>
      <c r="P595" t="s">
        <v>152</v>
      </c>
    </row>
    <row r="596" spans="1:40">
      <c r="A596" s="26">
        <v>41509.891380231478</v>
      </c>
      <c r="B596" t="s">
        <v>128</v>
      </c>
      <c r="C596" t="s">
        <v>137</v>
      </c>
      <c r="D596" t="s">
        <v>865</v>
      </c>
      <c r="E596" t="s">
        <v>146</v>
      </c>
      <c r="F596" t="s">
        <v>147</v>
      </c>
      <c r="G596" t="s">
        <v>148</v>
      </c>
      <c r="H596" t="s">
        <v>174</v>
      </c>
      <c r="I596">
        <v>1</v>
      </c>
      <c r="J596" t="s">
        <v>152</v>
      </c>
    </row>
    <row r="597" spans="1:40">
      <c r="A597" s="26">
        <v>41509.891380231478</v>
      </c>
      <c r="B597" t="s">
        <v>128</v>
      </c>
      <c r="C597" t="s">
        <v>137</v>
      </c>
      <c r="D597" t="s">
        <v>866</v>
      </c>
      <c r="E597" t="s">
        <v>146</v>
      </c>
      <c r="F597" t="s">
        <v>147</v>
      </c>
      <c r="G597" t="s">
        <v>148</v>
      </c>
      <c r="H597" t="s">
        <v>176</v>
      </c>
      <c r="I597">
        <v>30</v>
      </c>
      <c r="J597" t="s">
        <v>152</v>
      </c>
      <c r="K597" t="s">
        <v>177</v>
      </c>
      <c r="L597">
        <v>30</v>
      </c>
      <c r="M597" t="s">
        <v>152</v>
      </c>
      <c r="N597" t="s">
        <v>178</v>
      </c>
      <c r="O597">
        <v>30</v>
      </c>
      <c r="P597" t="s">
        <v>152</v>
      </c>
      <c r="Q597" t="s">
        <v>179</v>
      </c>
      <c r="R597">
        <v>10</v>
      </c>
      <c r="S597" t="s">
        <v>152</v>
      </c>
      <c r="T597" t="s">
        <v>180</v>
      </c>
      <c r="U597">
        <v>20</v>
      </c>
      <c r="V597" t="s">
        <v>152</v>
      </c>
      <c r="W597" t="s">
        <v>181</v>
      </c>
      <c r="X597">
        <v>20</v>
      </c>
      <c r="Y597" t="s">
        <v>152</v>
      </c>
      <c r="Z597" t="s">
        <v>182</v>
      </c>
      <c r="AA597">
        <v>20</v>
      </c>
      <c r="AB597" t="s">
        <v>152</v>
      </c>
      <c r="AC597" t="s">
        <v>183</v>
      </c>
      <c r="AD597">
        <v>20</v>
      </c>
      <c r="AE597" t="s">
        <v>152</v>
      </c>
      <c r="AF597" t="s">
        <v>184</v>
      </c>
      <c r="AG597">
        <v>115200</v>
      </c>
      <c r="AH597" t="s">
        <v>152</v>
      </c>
      <c r="AI597" t="s">
        <v>185</v>
      </c>
      <c r="AJ597">
        <v>12000</v>
      </c>
      <c r="AK597" t="s">
        <v>152</v>
      </c>
      <c r="AL597" t="s">
        <v>186</v>
      </c>
      <c r="AM597">
        <v>30000</v>
      </c>
      <c r="AN597" t="s">
        <v>152</v>
      </c>
    </row>
    <row r="598" spans="1:40">
      <c r="A598" s="26">
        <v>41509.891380231478</v>
      </c>
      <c r="B598" t="s">
        <v>128</v>
      </c>
      <c r="C598" t="s">
        <v>137</v>
      </c>
      <c r="D598" t="s">
        <v>867</v>
      </c>
      <c r="E598" t="s">
        <v>146</v>
      </c>
      <c r="F598" t="s">
        <v>147</v>
      </c>
      <c r="G598" t="s">
        <v>148</v>
      </c>
      <c r="H598" t="s">
        <v>188</v>
      </c>
      <c r="I598">
        <v>60</v>
      </c>
      <c r="J598" t="s">
        <v>152</v>
      </c>
      <c r="K598" t="s">
        <v>189</v>
      </c>
      <c r="L598">
        <v>40</v>
      </c>
      <c r="M598" t="s">
        <v>152</v>
      </c>
      <c r="N598" t="s">
        <v>190</v>
      </c>
      <c r="O598">
        <v>50</v>
      </c>
      <c r="P598" t="s">
        <v>152</v>
      </c>
      <c r="Q598" t="s">
        <v>191</v>
      </c>
      <c r="R598">
        <v>40</v>
      </c>
      <c r="S598" t="s">
        <v>152</v>
      </c>
      <c r="T598" t="s">
        <v>192</v>
      </c>
      <c r="U598">
        <v>60</v>
      </c>
      <c r="V598" t="s">
        <v>152</v>
      </c>
      <c r="W598" t="s">
        <v>193</v>
      </c>
      <c r="X598">
        <v>50</v>
      </c>
      <c r="Y598" t="s">
        <v>152</v>
      </c>
      <c r="Z598" t="s">
        <v>194</v>
      </c>
      <c r="AA598">
        <v>50</v>
      </c>
      <c r="AB598" t="s">
        <v>152</v>
      </c>
      <c r="AC598" t="s">
        <v>195</v>
      </c>
      <c r="AD598">
        <v>35</v>
      </c>
      <c r="AE598" t="s">
        <v>152</v>
      </c>
      <c r="AF598" t="s">
        <v>196</v>
      </c>
      <c r="AG598">
        <v>8</v>
      </c>
      <c r="AH598" t="s">
        <v>152</v>
      </c>
      <c r="AI598" t="s">
        <v>197</v>
      </c>
      <c r="AJ598">
        <v>90</v>
      </c>
      <c r="AK598" t="s">
        <v>152</v>
      </c>
      <c r="AL598" t="s">
        <v>198</v>
      </c>
      <c r="AM598">
        <v>1</v>
      </c>
      <c r="AN598" t="s">
        <v>152</v>
      </c>
    </row>
    <row r="599" spans="1:40">
      <c r="A599" s="26">
        <v>41509.891380231478</v>
      </c>
      <c r="B599" t="s">
        <v>128</v>
      </c>
      <c r="C599" t="s">
        <v>137</v>
      </c>
      <c r="D599" t="s">
        <v>868</v>
      </c>
      <c r="E599" t="s">
        <v>146</v>
      </c>
      <c r="F599" t="s">
        <v>147</v>
      </c>
      <c r="G599" t="s">
        <v>148</v>
      </c>
      <c r="H599" t="s">
        <v>200</v>
      </c>
      <c r="I599">
        <v>33</v>
      </c>
      <c r="J599" t="s">
        <v>152</v>
      </c>
      <c r="K599" t="s">
        <v>201</v>
      </c>
      <c r="L599">
        <v>33</v>
      </c>
      <c r="M599" t="s">
        <v>152</v>
      </c>
      <c r="N599" t="s">
        <v>202</v>
      </c>
      <c r="O599">
        <v>34</v>
      </c>
      <c r="P599" t="s">
        <v>152</v>
      </c>
      <c r="Q599" t="s">
        <v>180</v>
      </c>
      <c r="R599">
        <v>20</v>
      </c>
      <c r="S599" t="s">
        <v>152</v>
      </c>
      <c r="T599" t="s">
        <v>181</v>
      </c>
      <c r="U599">
        <v>20</v>
      </c>
      <c r="V599" t="s">
        <v>152</v>
      </c>
      <c r="W599" t="s">
        <v>182</v>
      </c>
      <c r="X599">
        <v>20</v>
      </c>
      <c r="Y599" t="s">
        <v>152</v>
      </c>
      <c r="Z599" t="s">
        <v>203</v>
      </c>
      <c r="AA599">
        <v>20</v>
      </c>
      <c r="AB599" t="s">
        <v>152</v>
      </c>
      <c r="AC599" t="s">
        <v>204</v>
      </c>
      <c r="AD599">
        <v>20</v>
      </c>
      <c r="AE599" t="s">
        <v>152</v>
      </c>
      <c r="AF599" t="s">
        <v>205</v>
      </c>
      <c r="AG599">
        <v>20</v>
      </c>
      <c r="AH599" t="s">
        <v>152</v>
      </c>
      <c r="AI599" t="s">
        <v>184</v>
      </c>
      <c r="AJ599">
        <v>115200</v>
      </c>
      <c r="AK599" t="s">
        <v>152</v>
      </c>
      <c r="AL599" t="s">
        <v>185</v>
      </c>
      <c r="AM599">
        <v>12000</v>
      </c>
      <c r="AN599" t="s">
        <v>152</v>
      </c>
    </row>
    <row r="600" spans="1:40">
      <c r="A600" s="26">
        <v>41509.891380231478</v>
      </c>
      <c r="B600" t="s">
        <v>128</v>
      </c>
      <c r="C600" t="s">
        <v>137</v>
      </c>
      <c r="D600" t="s">
        <v>869</v>
      </c>
      <c r="E600" t="s">
        <v>131</v>
      </c>
      <c r="F600" t="s">
        <v>207</v>
      </c>
      <c r="G600" t="s">
        <v>208</v>
      </c>
    </row>
    <row r="601" spans="1:40">
      <c r="A601" s="26">
        <v>41509.891380231478</v>
      </c>
      <c r="B601" t="s">
        <v>128</v>
      </c>
      <c r="C601" t="s">
        <v>137</v>
      </c>
      <c r="D601" t="s">
        <v>870</v>
      </c>
      <c r="E601" t="s">
        <v>131</v>
      </c>
      <c r="F601" t="s">
        <v>871</v>
      </c>
      <c r="G601" t="s">
        <v>872</v>
      </c>
      <c r="H601" t="s">
        <v>873</v>
      </c>
    </row>
    <row r="602" spans="1:40">
      <c r="A602" s="26">
        <v>41509.891380243054</v>
      </c>
      <c r="B602" t="s">
        <v>128</v>
      </c>
      <c r="C602" t="s">
        <v>354</v>
      </c>
      <c r="D602" t="s">
        <v>874</v>
      </c>
    </row>
    <row r="603" spans="1:40">
      <c r="A603" s="26">
        <v>41509.891380243054</v>
      </c>
      <c r="B603" t="s">
        <v>128</v>
      </c>
      <c r="C603" t="s">
        <v>354</v>
      </c>
      <c r="D603" t="s">
        <v>875</v>
      </c>
      <c r="E603" t="s">
        <v>146</v>
      </c>
      <c r="F603" t="s">
        <v>147</v>
      </c>
      <c r="G603" t="s">
        <v>148</v>
      </c>
      <c r="H603" t="s">
        <v>149</v>
      </c>
      <c r="I603">
        <v>240000</v>
      </c>
      <c r="J603" t="s">
        <v>150</v>
      </c>
      <c r="K603">
        <v>240000</v>
      </c>
      <c r="L603" t="s">
        <v>151</v>
      </c>
      <c r="M603">
        <v>500</v>
      </c>
      <c r="N603" t="s">
        <v>152</v>
      </c>
      <c r="O603" t="s">
        <v>153</v>
      </c>
      <c r="P603">
        <v>300</v>
      </c>
      <c r="Q603" t="s">
        <v>152</v>
      </c>
    </row>
    <row r="604" spans="1:40">
      <c r="A604" s="26">
        <v>41509.891380243054</v>
      </c>
      <c r="B604" t="s">
        <v>128</v>
      </c>
      <c r="C604" t="s">
        <v>354</v>
      </c>
      <c r="D604" t="s">
        <v>876</v>
      </c>
      <c r="E604" t="s">
        <v>146</v>
      </c>
      <c r="F604" t="s">
        <v>147</v>
      </c>
      <c r="G604" t="s">
        <v>148</v>
      </c>
      <c r="H604" t="s">
        <v>155</v>
      </c>
      <c r="I604">
        <v>49</v>
      </c>
      <c r="J604" t="s">
        <v>152</v>
      </c>
      <c r="K604" t="s">
        <v>156</v>
      </c>
      <c r="L604">
        <v>130</v>
      </c>
      <c r="M604" t="s">
        <v>152</v>
      </c>
      <c r="N604" t="s">
        <v>157</v>
      </c>
      <c r="O604">
        <v>180</v>
      </c>
      <c r="P604" t="s">
        <v>152</v>
      </c>
      <c r="Q604" t="s">
        <v>158</v>
      </c>
      <c r="R604">
        <v>140</v>
      </c>
      <c r="S604" t="s">
        <v>152</v>
      </c>
      <c r="T604" t="s">
        <v>159</v>
      </c>
      <c r="U604">
        <v>80</v>
      </c>
      <c r="V604" t="s">
        <v>152</v>
      </c>
      <c r="W604" t="s">
        <v>160</v>
      </c>
      <c r="X604">
        <v>101</v>
      </c>
      <c r="Y604" t="s">
        <v>152</v>
      </c>
      <c r="Z604" t="s">
        <v>161</v>
      </c>
      <c r="AA604">
        <v>190</v>
      </c>
      <c r="AB604" t="s">
        <v>152</v>
      </c>
      <c r="AC604" t="s">
        <v>162</v>
      </c>
      <c r="AD604">
        <v>20</v>
      </c>
      <c r="AE604" t="s">
        <v>152</v>
      </c>
    </row>
    <row r="605" spans="1:40">
      <c r="A605" s="26">
        <v>41509.891380243054</v>
      </c>
      <c r="B605" t="s">
        <v>128</v>
      </c>
      <c r="C605" t="s">
        <v>354</v>
      </c>
      <c r="D605" t="s">
        <v>877</v>
      </c>
    </row>
    <row r="606" spans="1:40">
      <c r="A606" s="26">
        <v>41509.891380243054</v>
      </c>
      <c r="B606" t="s">
        <v>128</v>
      </c>
      <c r="C606" t="s">
        <v>354</v>
      </c>
      <c r="D606" t="s">
        <v>878</v>
      </c>
      <c r="E606" t="s">
        <v>146</v>
      </c>
      <c r="F606" t="s">
        <v>147</v>
      </c>
      <c r="G606" t="s">
        <v>148</v>
      </c>
      <c r="H606" t="s">
        <v>166</v>
      </c>
      <c r="I606">
        <v>50</v>
      </c>
      <c r="J606" t="s">
        <v>152</v>
      </c>
      <c r="K606" t="s">
        <v>167</v>
      </c>
      <c r="L606">
        <v>50</v>
      </c>
      <c r="M606" t="s">
        <v>152</v>
      </c>
      <c r="N606" t="s">
        <v>168</v>
      </c>
      <c r="O606">
        <v>50</v>
      </c>
      <c r="P606" t="s">
        <v>152</v>
      </c>
    </row>
    <row r="607" spans="1:40">
      <c r="A607" s="26">
        <v>41509.891380243054</v>
      </c>
      <c r="B607" t="s">
        <v>128</v>
      </c>
      <c r="C607" t="s">
        <v>354</v>
      </c>
      <c r="D607" t="s">
        <v>879</v>
      </c>
      <c r="E607" t="s">
        <v>146</v>
      </c>
      <c r="F607" t="s">
        <v>147</v>
      </c>
      <c r="G607" t="s">
        <v>148</v>
      </c>
      <c r="H607" t="s">
        <v>170</v>
      </c>
      <c r="I607">
        <v>35</v>
      </c>
      <c r="J607" t="s">
        <v>152</v>
      </c>
      <c r="K607" t="s">
        <v>171</v>
      </c>
      <c r="L607">
        <v>5</v>
      </c>
      <c r="M607" t="s">
        <v>152</v>
      </c>
      <c r="N607" t="s">
        <v>172</v>
      </c>
      <c r="O607">
        <v>60</v>
      </c>
      <c r="P607" t="s">
        <v>152</v>
      </c>
    </row>
    <row r="608" spans="1:40">
      <c r="A608" s="26">
        <v>41509.891380243054</v>
      </c>
      <c r="B608" t="s">
        <v>128</v>
      </c>
      <c r="C608" t="s">
        <v>354</v>
      </c>
      <c r="D608" t="s">
        <v>880</v>
      </c>
      <c r="E608" t="s">
        <v>146</v>
      </c>
      <c r="F608" t="s">
        <v>147</v>
      </c>
      <c r="G608" t="s">
        <v>148</v>
      </c>
      <c r="H608" t="s">
        <v>174</v>
      </c>
      <c r="I608">
        <v>1</v>
      </c>
      <c r="J608" t="s">
        <v>152</v>
      </c>
    </row>
    <row r="609" spans="1:40">
      <c r="A609" s="26">
        <v>41509.89138025463</v>
      </c>
      <c r="B609" t="s">
        <v>128</v>
      </c>
      <c r="C609" t="s">
        <v>354</v>
      </c>
      <c r="D609" t="s">
        <v>881</v>
      </c>
      <c r="E609" t="s">
        <v>146</v>
      </c>
      <c r="F609" t="s">
        <v>147</v>
      </c>
      <c r="G609" t="s">
        <v>148</v>
      </c>
      <c r="H609" t="s">
        <v>188</v>
      </c>
      <c r="I609">
        <v>60</v>
      </c>
      <c r="J609" t="s">
        <v>152</v>
      </c>
      <c r="K609" t="s">
        <v>189</v>
      </c>
      <c r="L609">
        <v>40</v>
      </c>
      <c r="M609" t="s">
        <v>152</v>
      </c>
      <c r="N609" t="s">
        <v>190</v>
      </c>
      <c r="O609">
        <v>50</v>
      </c>
      <c r="P609" t="s">
        <v>152</v>
      </c>
      <c r="Q609" t="s">
        <v>191</v>
      </c>
      <c r="R609">
        <v>40</v>
      </c>
      <c r="S609" t="s">
        <v>152</v>
      </c>
      <c r="T609" t="s">
        <v>192</v>
      </c>
      <c r="U609">
        <v>60</v>
      </c>
      <c r="V609" t="s">
        <v>152</v>
      </c>
      <c r="W609" t="s">
        <v>193</v>
      </c>
      <c r="X609">
        <v>50</v>
      </c>
      <c r="Y609" t="s">
        <v>152</v>
      </c>
      <c r="Z609" t="s">
        <v>194</v>
      </c>
      <c r="AA609">
        <v>50</v>
      </c>
      <c r="AB609" t="s">
        <v>152</v>
      </c>
      <c r="AC609" t="s">
        <v>195</v>
      </c>
      <c r="AD609">
        <v>35</v>
      </c>
      <c r="AE609" t="s">
        <v>152</v>
      </c>
      <c r="AF609" t="s">
        <v>196</v>
      </c>
      <c r="AG609">
        <v>8</v>
      </c>
      <c r="AH609" t="s">
        <v>152</v>
      </c>
      <c r="AI609" t="s">
        <v>197</v>
      </c>
      <c r="AJ609">
        <v>90</v>
      </c>
      <c r="AK609" t="s">
        <v>152</v>
      </c>
      <c r="AL609" t="s">
        <v>198</v>
      </c>
      <c r="AM609">
        <v>1</v>
      </c>
      <c r="AN609" t="s">
        <v>152</v>
      </c>
    </row>
    <row r="610" spans="1:40">
      <c r="A610" s="26">
        <v>41509.89138025463</v>
      </c>
      <c r="B610" t="s">
        <v>128</v>
      </c>
      <c r="C610" t="s">
        <v>354</v>
      </c>
      <c r="D610" t="s">
        <v>882</v>
      </c>
      <c r="E610" t="s">
        <v>146</v>
      </c>
      <c r="F610" t="s">
        <v>147</v>
      </c>
      <c r="G610" t="s">
        <v>148</v>
      </c>
      <c r="H610" t="s">
        <v>200</v>
      </c>
      <c r="I610">
        <v>33</v>
      </c>
      <c r="J610" t="s">
        <v>152</v>
      </c>
      <c r="K610" t="s">
        <v>201</v>
      </c>
      <c r="L610">
        <v>33</v>
      </c>
      <c r="M610" t="s">
        <v>152</v>
      </c>
      <c r="N610" t="s">
        <v>202</v>
      </c>
      <c r="O610">
        <v>34</v>
      </c>
      <c r="P610" t="s">
        <v>152</v>
      </c>
      <c r="Q610" t="s">
        <v>180</v>
      </c>
      <c r="R610">
        <v>20</v>
      </c>
      <c r="S610" t="s">
        <v>152</v>
      </c>
      <c r="T610" t="s">
        <v>181</v>
      </c>
      <c r="U610">
        <v>20</v>
      </c>
      <c r="V610" t="s">
        <v>152</v>
      </c>
      <c r="W610" t="s">
        <v>182</v>
      </c>
      <c r="X610">
        <v>20</v>
      </c>
      <c r="Y610" t="s">
        <v>152</v>
      </c>
      <c r="Z610" t="s">
        <v>203</v>
      </c>
      <c r="AA610">
        <v>20</v>
      </c>
      <c r="AB610" t="s">
        <v>152</v>
      </c>
      <c r="AC610" t="s">
        <v>204</v>
      </c>
      <c r="AD610">
        <v>20</v>
      </c>
      <c r="AE610" t="s">
        <v>152</v>
      </c>
      <c r="AF610" t="s">
        <v>205</v>
      </c>
      <c r="AG610">
        <v>20</v>
      </c>
      <c r="AH610" t="s">
        <v>152</v>
      </c>
      <c r="AI610" t="s">
        <v>184</v>
      </c>
      <c r="AJ610">
        <v>115200</v>
      </c>
      <c r="AK610" t="s">
        <v>152</v>
      </c>
      <c r="AL610" t="s">
        <v>185</v>
      </c>
      <c r="AM610">
        <v>12000</v>
      </c>
      <c r="AN610" t="s">
        <v>152</v>
      </c>
    </row>
    <row r="611" spans="1:40">
      <c r="A611" s="26">
        <v>41509.89138025463</v>
      </c>
      <c r="B611" t="s">
        <v>128</v>
      </c>
      <c r="C611" t="s">
        <v>354</v>
      </c>
      <c r="D611" t="s">
        <v>883</v>
      </c>
      <c r="E611" t="s">
        <v>131</v>
      </c>
      <c r="F611" t="s">
        <v>207</v>
      </c>
      <c r="G611" t="s">
        <v>208</v>
      </c>
    </row>
    <row r="612" spans="1:40">
      <c r="A612" s="26">
        <v>41509.89138025463</v>
      </c>
      <c r="B612" t="s">
        <v>128</v>
      </c>
      <c r="C612" t="s">
        <v>354</v>
      </c>
      <c r="D612" t="s">
        <v>884</v>
      </c>
      <c r="E612" t="s">
        <v>131</v>
      </c>
      <c r="F612" t="s">
        <v>885</v>
      </c>
      <c r="G612" t="s">
        <v>886</v>
      </c>
      <c r="H612" t="s">
        <v>887</v>
      </c>
    </row>
    <row r="613" spans="1:40">
      <c r="A613" s="26">
        <v>41509.89138025463</v>
      </c>
      <c r="B613" t="s">
        <v>128</v>
      </c>
      <c r="C613" t="s">
        <v>354</v>
      </c>
      <c r="D613" t="s">
        <v>888</v>
      </c>
      <c r="E613" t="s">
        <v>146</v>
      </c>
      <c r="F613" t="s">
        <v>147</v>
      </c>
      <c r="G613" t="s">
        <v>148</v>
      </c>
      <c r="H613" t="s">
        <v>176</v>
      </c>
      <c r="I613">
        <v>30</v>
      </c>
      <c r="J613" t="s">
        <v>152</v>
      </c>
      <c r="K613" t="s">
        <v>177</v>
      </c>
      <c r="L613">
        <v>30</v>
      </c>
      <c r="M613" t="s">
        <v>152</v>
      </c>
      <c r="N613" t="s">
        <v>178</v>
      </c>
      <c r="O613">
        <v>30</v>
      </c>
      <c r="P613" t="s">
        <v>152</v>
      </c>
      <c r="Q613" t="s">
        <v>179</v>
      </c>
      <c r="R613">
        <v>10</v>
      </c>
      <c r="S613" t="s">
        <v>152</v>
      </c>
      <c r="T613" t="s">
        <v>180</v>
      </c>
      <c r="U613">
        <v>20</v>
      </c>
      <c r="V613" t="s">
        <v>152</v>
      </c>
      <c r="W613" t="s">
        <v>181</v>
      </c>
      <c r="X613">
        <v>20</v>
      </c>
      <c r="Y613" t="s">
        <v>152</v>
      </c>
      <c r="Z613" t="s">
        <v>182</v>
      </c>
      <c r="AA613">
        <v>20</v>
      </c>
      <c r="AB613" t="s">
        <v>152</v>
      </c>
      <c r="AC613" t="s">
        <v>183</v>
      </c>
      <c r="AD613">
        <v>20</v>
      </c>
      <c r="AE613" t="s">
        <v>152</v>
      </c>
      <c r="AF613" t="s">
        <v>184</v>
      </c>
      <c r="AG613">
        <v>115200</v>
      </c>
      <c r="AH613" t="s">
        <v>152</v>
      </c>
      <c r="AI613" t="s">
        <v>185</v>
      </c>
      <c r="AJ613">
        <v>12000</v>
      </c>
      <c r="AK613" t="s">
        <v>152</v>
      </c>
      <c r="AL613" t="s">
        <v>186</v>
      </c>
      <c r="AM613">
        <v>30000</v>
      </c>
      <c r="AN613" t="s">
        <v>152</v>
      </c>
    </row>
    <row r="614" spans="1:40">
      <c r="A614" s="26">
        <v>41509.891380324072</v>
      </c>
      <c r="B614" t="s">
        <v>128</v>
      </c>
      <c r="C614" t="s">
        <v>248</v>
      </c>
      <c r="D614" t="s">
        <v>889</v>
      </c>
    </row>
    <row r="615" spans="1:40">
      <c r="A615" s="26">
        <v>41509.891380324072</v>
      </c>
      <c r="B615" t="s">
        <v>128</v>
      </c>
      <c r="C615" t="s">
        <v>248</v>
      </c>
      <c r="D615" t="s">
        <v>890</v>
      </c>
      <c r="E615" t="s">
        <v>146</v>
      </c>
      <c r="F615" t="s">
        <v>147</v>
      </c>
      <c r="G615" t="s">
        <v>148</v>
      </c>
      <c r="H615" t="s">
        <v>149</v>
      </c>
      <c r="I615">
        <v>240000</v>
      </c>
      <c r="J615" t="s">
        <v>150</v>
      </c>
      <c r="K615">
        <v>240000</v>
      </c>
      <c r="L615" t="s">
        <v>151</v>
      </c>
      <c r="M615">
        <v>500</v>
      </c>
      <c r="N615" t="s">
        <v>152</v>
      </c>
      <c r="O615" t="s">
        <v>153</v>
      </c>
      <c r="P615">
        <v>300</v>
      </c>
      <c r="Q615" t="s">
        <v>152</v>
      </c>
    </row>
    <row r="616" spans="1:40">
      <c r="A616" s="26">
        <v>41509.891380324072</v>
      </c>
      <c r="B616" t="s">
        <v>128</v>
      </c>
      <c r="C616" t="s">
        <v>248</v>
      </c>
      <c r="D616" t="s">
        <v>891</v>
      </c>
      <c r="E616" t="s">
        <v>146</v>
      </c>
      <c r="F616" t="s">
        <v>147</v>
      </c>
      <c r="G616" t="s">
        <v>148</v>
      </c>
      <c r="H616" t="s">
        <v>155</v>
      </c>
      <c r="I616">
        <v>49</v>
      </c>
      <c r="J616" t="s">
        <v>152</v>
      </c>
      <c r="K616" t="s">
        <v>156</v>
      </c>
      <c r="L616">
        <v>130</v>
      </c>
      <c r="M616" t="s">
        <v>152</v>
      </c>
      <c r="N616" t="s">
        <v>157</v>
      </c>
      <c r="O616">
        <v>180</v>
      </c>
      <c r="P616" t="s">
        <v>152</v>
      </c>
      <c r="Q616" t="s">
        <v>158</v>
      </c>
      <c r="R616">
        <v>140</v>
      </c>
      <c r="S616" t="s">
        <v>152</v>
      </c>
      <c r="T616" t="s">
        <v>159</v>
      </c>
      <c r="U616">
        <v>80</v>
      </c>
      <c r="V616" t="s">
        <v>152</v>
      </c>
      <c r="W616" t="s">
        <v>160</v>
      </c>
      <c r="X616">
        <v>101</v>
      </c>
      <c r="Y616" t="s">
        <v>152</v>
      </c>
      <c r="Z616" t="s">
        <v>161</v>
      </c>
      <c r="AA616">
        <v>190</v>
      </c>
      <c r="AB616" t="s">
        <v>152</v>
      </c>
      <c r="AC616" t="s">
        <v>162</v>
      </c>
      <c r="AD616">
        <v>20</v>
      </c>
      <c r="AE616" t="s">
        <v>152</v>
      </c>
    </row>
    <row r="617" spans="1:40">
      <c r="A617" s="26">
        <v>41509.891380324072</v>
      </c>
      <c r="B617" t="s">
        <v>128</v>
      </c>
      <c r="C617" t="s">
        <v>248</v>
      </c>
      <c r="D617" t="s">
        <v>892</v>
      </c>
    </row>
    <row r="618" spans="1:40">
      <c r="A618" s="26">
        <v>41509.891380324072</v>
      </c>
      <c r="B618" t="s">
        <v>128</v>
      </c>
      <c r="C618" t="s">
        <v>248</v>
      </c>
      <c r="D618" t="s">
        <v>893</v>
      </c>
      <c r="E618" t="s">
        <v>146</v>
      </c>
      <c r="F618" t="s">
        <v>147</v>
      </c>
      <c r="G618" t="s">
        <v>148</v>
      </c>
      <c r="H618" t="s">
        <v>166</v>
      </c>
      <c r="I618">
        <v>50</v>
      </c>
      <c r="J618" t="s">
        <v>152</v>
      </c>
      <c r="K618" t="s">
        <v>167</v>
      </c>
      <c r="L618">
        <v>50</v>
      </c>
      <c r="M618" t="s">
        <v>152</v>
      </c>
      <c r="N618" t="s">
        <v>168</v>
      </c>
      <c r="O618">
        <v>50</v>
      </c>
      <c r="P618" t="s">
        <v>152</v>
      </c>
    </row>
    <row r="619" spans="1:40">
      <c r="A619" s="26">
        <v>41509.891380324072</v>
      </c>
      <c r="B619" t="s">
        <v>128</v>
      </c>
      <c r="C619" t="s">
        <v>248</v>
      </c>
      <c r="D619" t="s">
        <v>894</v>
      </c>
      <c r="E619" t="s">
        <v>146</v>
      </c>
      <c r="F619" t="s">
        <v>147</v>
      </c>
      <c r="G619" t="s">
        <v>148</v>
      </c>
      <c r="H619" t="s">
        <v>170</v>
      </c>
      <c r="I619">
        <v>35</v>
      </c>
      <c r="J619" t="s">
        <v>152</v>
      </c>
      <c r="K619" t="s">
        <v>171</v>
      </c>
      <c r="L619">
        <v>5</v>
      </c>
      <c r="M619" t="s">
        <v>152</v>
      </c>
      <c r="N619" t="s">
        <v>172</v>
      </c>
      <c r="O619">
        <v>60</v>
      </c>
      <c r="P619" t="s">
        <v>152</v>
      </c>
    </row>
    <row r="620" spans="1:40">
      <c r="A620" s="26">
        <v>41509.891380324072</v>
      </c>
      <c r="B620" t="s">
        <v>128</v>
      </c>
      <c r="C620" t="s">
        <v>248</v>
      </c>
      <c r="D620" t="s">
        <v>895</v>
      </c>
      <c r="E620" t="s">
        <v>146</v>
      </c>
      <c r="F620" t="s">
        <v>147</v>
      </c>
      <c r="G620" t="s">
        <v>148</v>
      </c>
      <c r="H620" t="s">
        <v>174</v>
      </c>
      <c r="I620">
        <v>1</v>
      </c>
      <c r="J620" t="s">
        <v>152</v>
      </c>
    </row>
    <row r="621" spans="1:40">
      <c r="A621" s="26">
        <v>41509.891380324072</v>
      </c>
      <c r="B621" t="s">
        <v>128</v>
      </c>
      <c r="C621" t="s">
        <v>248</v>
      </c>
      <c r="D621" t="s">
        <v>896</v>
      </c>
      <c r="E621" t="s">
        <v>146</v>
      </c>
      <c r="F621" t="s">
        <v>147</v>
      </c>
      <c r="G621" t="s">
        <v>148</v>
      </c>
      <c r="H621" t="s">
        <v>176</v>
      </c>
      <c r="I621">
        <v>30</v>
      </c>
      <c r="J621" t="s">
        <v>152</v>
      </c>
      <c r="K621" t="s">
        <v>177</v>
      </c>
      <c r="L621">
        <v>30</v>
      </c>
      <c r="M621" t="s">
        <v>152</v>
      </c>
      <c r="N621" t="s">
        <v>178</v>
      </c>
      <c r="O621">
        <v>30</v>
      </c>
      <c r="P621" t="s">
        <v>152</v>
      </c>
      <c r="Q621" t="s">
        <v>179</v>
      </c>
      <c r="R621">
        <v>10</v>
      </c>
      <c r="S621" t="s">
        <v>152</v>
      </c>
      <c r="T621" t="s">
        <v>180</v>
      </c>
      <c r="U621">
        <v>20</v>
      </c>
      <c r="V621" t="s">
        <v>152</v>
      </c>
      <c r="W621" t="s">
        <v>181</v>
      </c>
      <c r="X621">
        <v>20</v>
      </c>
      <c r="Y621" t="s">
        <v>152</v>
      </c>
      <c r="Z621" t="s">
        <v>182</v>
      </c>
      <c r="AA621">
        <v>20</v>
      </c>
      <c r="AB621" t="s">
        <v>152</v>
      </c>
      <c r="AC621" t="s">
        <v>183</v>
      </c>
      <c r="AD621">
        <v>20</v>
      </c>
      <c r="AE621" t="s">
        <v>152</v>
      </c>
      <c r="AF621" t="s">
        <v>184</v>
      </c>
      <c r="AG621">
        <v>115200</v>
      </c>
      <c r="AH621" t="s">
        <v>152</v>
      </c>
      <c r="AI621" t="s">
        <v>185</v>
      </c>
      <c r="AJ621">
        <v>12000</v>
      </c>
      <c r="AK621" t="s">
        <v>152</v>
      </c>
      <c r="AL621" t="s">
        <v>186</v>
      </c>
      <c r="AM621">
        <v>30000</v>
      </c>
      <c r="AN621" t="s">
        <v>152</v>
      </c>
    </row>
    <row r="622" spans="1:40">
      <c r="A622" s="26">
        <v>41509.891380324072</v>
      </c>
      <c r="B622" t="s">
        <v>128</v>
      </c>
      <c r="C622" t="s">
        <v>248</v>
      </c>
      <c r="D622" t="s">
        <v>897</v>
      </c>
      <c r="E622" t="s">
        <v>146</v>
      </c>
      <c r="F622" t="s">
        <v>147</v>
      </c>
      <c r="G622" t="s">
        <v>148</v>
      </c>
      <c r="H622" t="s">
        <v>188</v>
      </c>
      <c r="I622">
        <v>60</v>
      </c>
      <c r="J622" t="s">
        <v>152</v>
      </c>
      <c r="K622" t="s">
        <v>189</v>
      </c>
      <c r="L622">
        <v>40</v>
      </c>
      <c r="M622" t="s">
        <v>152</v>
      </c>
      <c r="N622" t="s">
        <v>190</v>
      </c>
      <c r="O622">
        <v>50</v>
      </c>
      <c r="P622" t="s">
        <v>152</v>
      </c>
      <c r="Q622" t="s">
        <v>191</v>
      </c>
      <c r="R622">
        <v>40</v>
      </c>
      <c r="S622" t="s">
        <v>152</v>
      </c>
      <c r="T622" t="s">
        <v>192</v>
      </c>
      <c r="U622">
        <v>60</v>
      </c>
      <c r="V622" t="s">
        <v>152</v>
      </c>
      <c r="W622" t="s">
        <v>193</v>
      </c>
      <c r="X622">
        <v>50</v>
      </c>
      <c r="Y622" t="s">
        <v>152</v>
      </c>
      <c r="Z622" t="s">
        <v>194</v>
      </c>
      <c r="AA622">
        <v>50</v>
      </c>
      <c r="AB622" t="s">
        <v>152</v>
      </c>
      <c r="AC622" t="s">
        <v>195</v>
      </c>
      <c r="AD622">
        <v>35</v>
      </c>
      <c r="AE622" t="s">
        <v>152</v>
      </c>
      <c r="AF622" t="s">
        <v>196</v>
      </c>
      <c r="AG622">
        <v>8</v>
      </c>
      <c r="AH622" t="s">
        <v>152</v>
      </c>
      <c r="AI622" t="s">
        <v>197</v>
      </c>
      <c r="AJ622">
        <v>90</v>
      </c>
      <c r="AK622" t="s">
        <v>152</v>
      </c>
      <c r="AL622" t="s">
        <v>198</v>
      </c>
      <c r="AM622">
        <v>1</v>
      </c>
      <c r="AN622" t="s">
        <v>152</v>
      </c>
    </row>
    <row r="623" spans="1:40">
      <c r="A623" s="26">
        <v>41509.891380324072</v>
      </c>
      <c r="B623" t="s">
        <v>128</v>
      </c>
      <c r="C623" t="s">
        <v>248</v>
      </c>
      <c r="D623" t="s">
        <v>898</v>
      </c>
      <c r="E623" t="s">
        <v>146</v>
      </c>
      <c r="F623" t="s">
        <v>147</v>
      </c>
      <c r="G623" t="s">
        <v>148</v>
      </c>
      <c r="H623" t="s">
        <v>200</v>
      </c>
      <c r="I623">
        <v>33</v>
      </c>
      <c r="J623" t="s">
        <v>152</v>
      </c>
      <c r="K623" t="s">
        <v>201</v>
      </c>
      <c r="L623">
        <v>33</v>
      </c>
      <c r="M623" t="s">
        <v>152</v>
      </c>
      <c r="N623" t="s">
        <v>202</v>
      </c>
      <c r="O623">
        <v>34</v>
      </c>
      <c r="P623" t="s">
        <v>152</v>
      </c>
      <c r="Q623" t="s">
        <v>180</v>
      </c>
      <c r="R623">
        <v>20</v>
      </c>
      <c r="S623" t="s">
        <v>152</v>
      </c>
      <c r="T623" t="s">
        <v>181</v>
      </c>
      <c r="U623">
        <v>20</v>
      </c>
      <c r="V623" t="s">
        <v>152</v>
      </c>
      <c r="W623" t="s">
        <v>182</v>
      </c>
      <c r="X623">
        <v>20</v>
      </c>
      <c r="Y623" t="s">
        <v>152</v>
      </c>
      <c r="Z623" t="s">
        <v>203</v>
      </c>
      <c r="AA623">
        <v>20</v>
      </c>
      <c r="AB623" t="s">
        <v>152</v>
      </c>
      <c r="AC623" t="s">
        <v>204</v>
      </c>
      <c r="AD623">
        <v>20</v>
      </c>
      <c r="AE623" t="s">
        <v>152</v>
      </c>
      <c r="AF623" t="s">
        <v>205</v>
      </c>
      <c r="AG623">
        <v>20</v>
      </c>
      <c r="AH623" t="s">
        <v>152</v>
      </c>
      <c r="AI623" t="s">
        <v>184</v>
      </c>
      <c r="AJ623">
        <v>115200</v>
      </c>
      <c r="AK623" t="s">
        <v>152</v>
      </c>
      <c r="AL623" t="s">
        <v>185</v>
      </c>
      <c r="AM623">
        <v>12000</v>
      </c>
      <c r="AN623" t="s">
        <v>152</v>
      </c>
    </row>
    <row r="624" spans="1:40">
      <c r="A624" s="26">
        <v>41509.891380324072</v>
      </c>
      <c r="B624" t="s">
        <v>128</v>
      </c>
      <c r="C624" t="s">
        <v>248</v>
      </c>
      <c r="D624" t="s">
        <v>899</v>
      </c>
      <c r="E624" t="s">
        <v>131</v>
      </c>
      <c r="F624" t="s">
        <v>207</v>
      </c>
      <c r="G624" t="s">
        <v>208</v>
      </c>
    </row>
    <row r="625" spans="1:40">
      <c r="A625" s="26">
        <v>41509.891380324072</v>
      </c>
      <c r="B625" t="s">
        <v>128</v>
      </c>
      <c r="C625" t="s">
        <v>248</v>
      </c>
      <c r="D625" t="s">
        <v>900</v>
      </c>
      <c r="E625" t="s">
        <v>131</v>
      </c>
      <c r="F625" t="s">
        <v>901</v>
      </c>
      <c r="G625" t="s">
        <v>902</v>
      </c>
      <c r="H625" t="s">
        <v>903</v>
      </c>
    </row>
    <row r="626" spans="1:40">
      <c r="A626" s="26">
        <v>41509.891380381945</v>
      </c>
      <c r="B626" t="s">
        <v>128</v>
      </c>
      <c r="C626" t="s">
        <v>391</v>
      </c>
      <c r="D626" t="s">
        <v>904</v>
      </c>
    </row>
    <row r="627" spans="1:40">
      <c r="A627" s="26">
        <v>41509.891380381945</v>
      </c>
      <c r="B627" t="s">
        <v>128</v>
      </c>
      <c r="C627" t="s">
        <v>391</v>
      </c>
      <c r="D627" t="s">
        <v>905</v>
      </c>
      <c r="E627" t="s">
        <v>146</v>
      </c>
      <c r="F627" t="s">
        <v>147</v>
      </c>
      <c r="G627" t="s">
        <v>148</v>
      </c>
      <c r="H627" t="s">
        <v>149</v>
      </c>
      <c r="I627">
        <v>240000</v>
      </c>
      <c r="J627" t="s">
        <v>150</v>
      </c>
      <c r="K627">
        <v>240000</v>
      </c>
      <c r="L627" t="s">
        <v>151</v>
      </c>
      <c r="M627">
        <v>500</v>
      </c>
      <c r="N627" t="s">
        <v>152</v>
      </c>
      <c r="O627" t="s">
        <v>153</v>
      </c>
      <c r="P627">
        <v>300</v>
      </c>
      <c r="Q627" t="s">
        <v>152</v>
      </c>
    </row>
    <row r="628" spans="1:40">
      <c r="A628" s="26">
        <v>41509.891380381945</v>
      </c>
      <c r="B628" t="s">
        <v>128</v>
      </c>
      <c r="C628" t="s">
        <v>391</v>
      </c>
      <c r="D628" t="s">
        <v>906</v>
      </c>
      <c r="E628" t="s">
        <v>146</v>
      </c>
      <c r="F628" t="s">
        <v>147</v>
      </c>
      <c r="G628" t="s">
        <v>148</v>
      </c>
      <c r="H628" t="s">
        <v>155</v>
      </c>
      <c r="I628">
        <v>49</v>
      </c>
      <c r="J628" t="s">
        <v>152</v>
      </c>
      <c r="K628" t="s">
        <v>156</v>
      </c>
      <c r="L628">
        <v>130</v>
      </c>
      <c r="M628" t="s">
        <v>152</v>
      </c>
      <c r="N628" t="s">
        <v>157</v>
      </c>
      <c r="O628">
        <v>180</v>
      </c>
      <c r="P628" t="s">
        <v>152</v>
      </c>
      <c r="Q628" t="s">
        <v>158</v>
      </c>
      <c r="R628">
        <v>140</v>
      </c>
      <c r="S628" t="s">
        <v>152</v>
      </c>
      <c r="T628" t="s">
        <v>159</v>
      </c>
      <c r="U628">
        <v>80</v>
      </c>
      <c r="V628" t="s">
        <v>152</v>
      </c>
      <c r="W628" t="s">
        <v>160</v>
      </c>
      <c r="X628">
        <v>101</v>
      </c>
      <c r="Y628" t="s">
        <v>152</v>
      </c>
      <c r="Z628" t="s">
        <v>161</v>
      </c>
      <c r="AA628">
        <v>190</v>
      </c>
      <c r="AB628" t="s">
        <v>152</v>
      </c>
      <c r="AC628" t="s">
        <v>162</v>
      </c>
      <c r="AD628">
        <v>20</v>
      </c>
      <c r="AE628" t="s">
        <v>152</v>
      </c>
    </row>
    <row r="629" spans="1:40">
      <c r="A629" s="26">
        <v>41509.891380381945</v>
      </c>
      <c r="B629" t="s">
        <v>128</v>
      </c>
      <c r="C629" t="s">
        <v>391</v>
      </c>
      <c r="D629" t="s">
        <v>907</v>
      </c>
    </row>
    <row r="630" spans="1:40">
      <c r="A630" s="26">
        <v>41509.891380381945</v>
      </c>
      <c r="B630" t="s">
        <v>128</v>
      </c>
      <c r="C630" t="s">
        <v>391</v>
      </c>
      <c r="D630" t="s">
        <v>908</v>
      </c>
      <c r="E630" t="s">
        <v>146</v>
      </c>
      <c r="F630" t="s">
        <v>147</v>
      </c>
      <c r="G630" t="s">
        <v>148</v>
      </c>
      <c r="H630" t="s">
        <v>166</v>
      </c>
      <c r="I630">
        <v>50</v>
      </c>
      <c r="J630" t="s">
        <v>152</v>
      </c>
      <c r="K630" t="s">
        <v>167</v>
      </c>
      <c r="L630">
        <v>50</v>
      </c>
      <c r="M630" t="s">
        <v>152</v>
      </c>
      <c r="N630" t="s">
        <v>168</v>
      </c>
      <c r="O630">
        <v>50</v>
      </c>
      <c r="P630" t="s">
        <v>152</v>
      </c>
    </row>
    <row r="631" spans="1:40">
      <c r="A631" s="26">
        <v>41509.891380381945</v>
      </c>
      <c r="B631" t="s">
        <v>128</v>
      </c>
      <c r="C631" t="s">
        <v>391</v>
      </c>
      <c r="D631" t="s">
        <v>909</v>
      </c>
      <c r="E631" t="s">
        <v>146</v>
      </c>
      <c r="F631" t="s">
        <v>147</v>
      </c>
      <c r="G631" t="s">
        <v>148</v>
      </c>
      <c r="H631" t="s">
        <v>170</v>
      </c>
      <c r="I631">
        <v>35</v>
      </c>
      <c r="J631" t="s">
        <v>152</v>
      </c>
      <c r="K631" t="s">
        <v>171</v>
      </c>
      <c r="L631">
        <v>5</v>
      </c>
      <c r="M631" t="s">
        <v>152</v>
      </c>
      <c r="N631" t="s">
        <v>172</v>
      </c>
      <c r="O631">
        <v>60</v>
      </c>
      <c r="P631" t="s">
        <v>152</v>
      </c>
    </row>
    <row r="632" spans="1:40">
      <c r="A632" s="26">
        <v>41509.891380381945</v>
      </c>
      <c r="B632" t="s">
        <v>128</v>
      </c>
      <c r="C632" t="s">
        <v>391</v>
      </c>
      <c r="D632" t="s">
        <v>910</v>
      </c>
      <c r="E632" t="s">
        <v>146</v>
      </c>
      <c r="F632" t="s">
        <v>147</v>
      </c>
      <c r="G632" t="s">
        <v>148</v>
      </c>
      <c r="H632" t="s">
        <v>174</v>
      </c>
      <c r="I632">
        <v>1</v>
      </c>
      <c r="J632" t="s">
        <v>152</v>
      </c>
    </row>
    <row r="633" spans="1:40">
      <c r="A633" s="26">
        <v>41509.891380381945</v>
      </c>
      <c r="B633" t="s">
        <v>128</v>
      </c>
      <c r="C633" t="s">
        <v>391</v>
      </c>
      <c r="D633" t="s">
        <v>911</v>
      </c>
      <c r="E633" t="s">
        <v>146</v>
      </c>
      <c r="F633" t="s">
        <v>147</v>
      </c>
      <c r="G633" t="s">
        <v>148</v>
      </c>
      <c r="H633" t="s">
        <v>176</v>
      </c>
      <c r="I633">
        <v>30</v>
      </c>
      <c r="J633" t="s">
        <v>152</v>
      </c>
      <c r="K633" t="s">
        <v>177</v>
      </c>
      <c r="L633">
        <v>30</v>
      </c>
      <c r="M633" t="s">
        <v>152</v>
      </c>
      <c r="N633" t="s">
        <v>178</v>
      </c>
      <c r="O633">
        <v>30</v>
      </c>
      <c r="P633" t="s">
        <v>152</v>
      </c>
      <c r="Q633" t="s">
        <v>179</v>
      </c>
      <c r="R633">
        <v>10</v>
      </c>
      <c r="S633" t="s">
        <v>152</v>
      </c>
      <c r="T633" t="s">
        <v>180</v>
      </c>
      <c r="U633">
        <v>20</v>
      </c>
      <c r="V633" t="s">
        <v>152</v>
      </c>
      <c r="W633" t="s">
        <v>181</v>
      </c>
      <c r="X633">
        <v>20</v>
      </c>
      <c r="Y633" t="s">
        <v>152</v>
      </c>
      <c r="Z633" t="s">
        <v>182</v>
      </c>
      <c r="AA633">
        <v>20</v>
      </c>
      <c r="AB633" t="s">
        <v>152</v>
      </c>
      <c r="AC633" t="s">
        <v>183</v>
      </c>
      <c r="AD633">
        <v>20</v>
      </c>
      <c r="AE633" t="s">
        <v>152</v>
      </c>
      <c r="AF633" t="s">
        <v>184</v>
      </c>
      <c r="AG633">
        <v>115200</v>
      </c>
      <c r="AH633" t="s">
        <v>152</v>
      </c>
      <c r="AI633" t="s">
        <v>185</v>
      </c>
      <c r="AJ633">
        <v>12000</v>
      </c>
      <c r="AK633" t="s">
        <v>152</v>
      </c>
      <c r="AL633" t="s">
        <v>186</v>
      </c>
      <c r="AM633">
        <v>30000</v>
      </c>
      <c r="AN633" t="s">
        <v>152</v>
      </c>
    </row>
    <row r="634" spans="1:40">
      <c r="A634" s="26">
        <v>41509.891380393521</v>
      </c>
      <c r="B634" t="s">
        <v>128</v>
      </c>
      <c r="C634" t="s">
        <v>391</v>
      </c>
      <c r="D634" t="s">
        <v>912</v>
      </c>
      <c r="E634" t="s">
        <v>146</v>
      </c>
      <c r="F634" t="s">
        <v>147</v>
      </c>
      <c r="G634" t="s">
        <v>148</v>
      </c>
      <c r="H634" t="s">
        <v>200</v>
      </c>
      <c r="I634">
        <v>33</v>
      </c>
      <c r="J634" t="s">
        <v>152</v>
      </c>
      <c r="K634" t="s">
        <v>201</v>
      </c>
      <c r="L634">
        <v>33</v>
      </c>
      <c r="M634" t="s">
        <v>152</v>
      </c>
      <c r="N634" t="s">
        <v>202</v>
      </c>
      <c r="O634">
        <v>34</v>
      </c>
      <c r="P634" t="s">
        <v>152</v>
      </c>
      <c r="Q634" t="s">
        <v>180</v>
      </c>
      <c r="R634">
        <v>20</v>
      </c>
      <c r="S634" t="s">
        <v>152</v>
      </c>
      <c r="T634" t="s">
        <v>181</v>
      </c>
      <c r="U634">
        <v>20</v>
      </c>
      <c r="V634" t="s">
        <v>152</v>
      </c>
      <c r="W634" t="s">
        <v>182</v>
      </c>
      <c r="X634">
        <v>20</v>
      </c>
      <c r="Y634" t="s">
        <v>152</v>
      </c>
      <c r="Z634" t="s">
        <v>203</v>
      </c>
      <c r="AA634">
        <v>20</v>
      </c>
      <c r="AB634" t="s">
        <v>152</v>
      </c>
      <c r="AC634" t="s">
        <v>204</v>
      </c>
      <c r="AD634">
        <v>20</v>
      </c>
      <c r="AE634" t="s">
        <v>152</v>
      </c>
      <c r="AF634" t="s">
        <v>205</v>
      </c>
      <c r="AG634">
        <v>20</v>
      </c>
      <c r="AH634" t="s">
        <v>152</v>
      </c>
      <c r="AI634" t="s">
        <v>184</v>
      </c>
      <c r="AJ634">
        <v>115200</v>
      </c>
      <c r="AK634" t="s">
        <v>152</v>
      </c>
      <c r="AL634" t="s">
        <v>185</v>
      </c>
      <c r="AM634">
        <v>12000</v>
      </c>
      <c r="AN634" t="s">
        <v>152</v>
      </c>
    </row>
    <row r="635" spans="1:40">
      <c r="A635" s="26">
        <v>41509.891380393521</v>
      </c>
      <c r="B635" t="s">
        <v>128</v>
      </c>
      <c r="C635" t="s">
        <v>391</v>
      </c>
      <c r="D635" t="s">
        <v>913</v>
      </c>
      <c r="E635" t="s">
        <v>131</v>
      </c>
      <c r="F635" t="s">
        <v>207</v>
      </c>
      <c r="G635" t="s">
        <v>208</v>
      </c>
    </row>
    <row r="636" spans="1:40">
      <c r="A636" s="26">
        <v>41509.891380393521</v>
      </c>
      <c r="B636" t="s">
        <v>128</v>
      </c>
      <c r="C636" t="s">
        <v>391</v>
      </c>
      <c r="D636" t="s">
        <v>914</v>
      </c>
      <c r="E636" t="s">
        <v>131</v>
      </c>
      <c r="F636" t="s">
        <v>915</v>
      </c>
      <c r="G636" t="s">
        <v>916</v>
      </c>
      <c r="H636" t="s">
        <v>917</v>
      </c>
    </row>
    <row r="637" spans="1:40">
      <c r="A637" s="26">
        <v>41509.891380393521</v>
      </c>
      <c r="B637" t="s">
        <v>128</v>
      </c>
      <c r="C637" t="s">
        <v>391</v>
      </c>
      <c r="D637" t="s">
        <v>918</v>
      </c>
      <c r="E637" t="s">
        <v>146</v>
      </c>
      <c r="F637" t="s">
        <v>147</v>
      </c>
      <c r="G637" t="s">
        <v>148</v>
      </c>
      <c r="H637" t="s">
        <v>188</v>
      </c>
      <c r="I637">
        <v>60</v>
      </c>
      <c r="J637" t="s">
        <v>152</v>
      </c>
      <c r="K637" t="s">
        <v>189</v>
      </c>
      <c r="L637">
        <v>40</v>
      </c>
      <c r="M637" t="s">
        <v>152</v>
      </c>
      <c r="N637" t="s">
        <v>190</v>
      </c>
      <c r="O637">
        <v>50</v>
      </c>
      <c r="P637" t="s">
        <v>152</v>
      </c>
      <c r="Q637" t="s">
        <v>191</v>
      </c>
      <c r="R637">
        <v>40</v>
      </c>
      <c r="S637" t="s">
        <v>152</v>
      </c>
      <c r="T637" t="s">
        <v>192</v>
      </c>
      <c r="U637">
        <v>60</v>
      </c>
      <c r="V637" t="s">
        <v>152</v>
      </c>
      <c r="W637" t="s">
        <v>193</v>
      </c>
      <c r="X637">
        <v>50</v>
      </c>
      <c r="Y637" t="s">
        <v>152</v>
      </c>
      <c r="Z637" t="s">
        <v>194</v>
      </c>
      <c r="AA637">
        <v>50</v>
      </c>
      <c r="AB637" t="s">
        <v>152</v>
      </c>
      <c r="AC637" t="s">
        <v>195</v>
      </c>
      <c r="AD637">
        <v>35</v>
      </c>
      <c r="AE637" t="s">
        <v>152</v>
      </c>
      <c r="AF637" t="s">
        <v>196</v>
      </c>
      <c r="AG637">
        <v>8</v>
      </c>
      <c r="AH637" t="s">
        <v>152</v>
      </c>
      <c r="AI637" t="s">
        <v>197</v>
      </c>
      <c r="AJ637">
        <v>90</v>
      </c>
      <c r="AK637" t="s">
        <v>152</v>
      </c>
      <c r="AL637" t="s">
        <v>198</v>
      </c>
      <c r="AM637">
        <v>1</v>
      </c>
      <c r="AN637" t="s">
        <v>152</v>
      </c>
    </row>
    <row r="638" spans="1:40">
      <c r="A638" s="26">
        <v>41509.89138040509</v>
      </c>
      <c r="B638" t="s">
        <v>128</v>
      </c>
      <c r="C638" t="s">
        <v>422</v>
      </c>
      <c r="D638" t="s">
        <v>919</v>
      </c>
      <c r="E638" t="s">
        <v>146</v>
      </c>
      <c r="F638" t="s">
        <v>147</v>
      </c>
      <c r="G638" t="s">
        <v>148</v>
      </c>
      <c r="H638" t="s">
        <v>149</v>
      </c>
      <c r="I638">
        <v>240000</v>
      </c>
      <c r="J638" t="s">
        <v>150</v>
      </c>
      <c r="K638">
        <v>240000</v>
      </c>
      <c r="L638" t="s">
        <v>151</v>
      </c>
      <c r="M638">
        <v>500</v>
      </c>
      <c r="N638" t="s">
        <v>152</v>
      </c>
      <c r="O638" t="s">
        <v>153</v>
      </c>
      <c r="P638">
        <v>300</v>
      </c>
      <c r="Q638" t="s">
        <v>152</v>
      </c>
    </row>
    <row r="639" spans="1:40">
      <c r="A639" s="26">
        <v>41509.89138040509</v>
      </c>
      <c r="B639" t="s">
        <v>128</v>
      </c>
      <c r="C639" t="s">
        <v>422</v>
      </c>
      <c r="D639" t="s">
        <v>920</v>
      </c>
    </row>
    <row r="640" spans="1:40">
      <c r="A640" s="26">
        <v>41509.89138040509</v>
      </c>
      <c r="B640" t="s">
        <v>128</v>
      </c>
      <c r="C640" t="s">
        <v>137</v>
      </c>
      <c r="D640" t="s">
        <v>921</v>
      </c>
    </row>
    <row r="641" spans="1:40">
      <c r="A641" s="26">
        <v>41509.89138040509</v>
      </c>
      <c r="B641" t="s">
        <v>128</v>
      </c>
      <c r="C641" t="s">
        <v>137</v>
      </c>
      <c r="D641" t="s">
        <v>922</v>
      </c>
      <c r="E641" t="s">
        <v>146</v>
      </c>
      <c r="F641" t="s">
        <v>147</v>
      </c>
      <c r="G641" t="s">
        <v>148</v>
      </c>
      <c r="H641" t="s">
        <v>149</v>
      </c>
      <c r="I641">
        <v>240000</v>
      </c>
      <c r="J641" t="s">
        <v>150</v>
      </c>
      <c r="K641">
        <v>240000</v>
      </c>
      <c r="L641" t="s">
        <v>151</v>
      </c>
      <c r="M641">
        <v>500</v>
      </c>
      <c r="N641" t="s">
        <v>152</v>
      </c>
      <c r="O641" t="s">
        <v>153</v>
      </c>
      <c r="P641">
        <v>300</v>
      </c>
      <c r="Q641" t="s">
        <v>152</v>
      </c>
    </row>
    <row r="642" spans="1:40">
      <c r="A642" s="26">
        <v>41509.89138040509</v>
      </c>
      <c r="B642" t="s">
        <v>128</v>
      </c>
      <c r="C642" t="s">
        <v>137</v>
      </c>
      <c r="D642" t="s">
        <v>923</v>
      </c>
      <c r="E642" t="s">
        <v>146</v>
      </c>
      <c r="F642" t="s">
        <v>147</v>
      </c>
      <c r="G642" t="s">
        <v>148</v>
      </c>
      <c r="H642" t="s">
        <v>155</v>
      </c>
      <c r="I642">
        <v>49</v>
      </c>
      <c r="J642" t="s">
        <v>152</v>
      </c>
      <c r="K642" t="s">
        <v>156</v>
      </c>
      <c r="L642">
        <v>130</v>
      </c>
      <c r="M642" t="s">
        <v>152</v>
      </c>
      <c r="N642" t="s">
        <v>157</v>
      </c>
      <c r="O642">
        <v>180</v>
      </c>
      <c r="P642" t="s">
        <v>152</v>
      </c>
      <c r="Q642" t="s">
        <v>158</v>
      </c>
      <c r="R642">
        <v>140</v>
      </c>
      <c r="S642" t="s">
        <v>152</v>
      </c>
      <c r="T642" t="s">
        <v>159</v>
      </c>
      <c r="U642">
        <v>80</v>
      </c>
      <c r="V642" t="s">
        <v>152</v>
      </c>
      <c r="W642" t="s">
        <v>160</v>
      </c>
      <c r="X642">
        <v>101</v>
      </c>
      <c r="Y642" t="s">
        <v>152</v>
      </c>
      <c r="Z642" t="s">
        <v>161</v>
      </c>
      <c r="AA642">
        <v>190</v>
      </c>
      <c r="AB642" t="s">
        <v>152</v>
      </c>
      <c r="AC642" t="s">
        <v>162</v>
      </c>
      <c r="AD642">
        <v>20</v>
      </c>
      <c r="AE642" t="s">
        <v>152</v>
      </c>
    </row>
    <row r="643" spans="1:40">
      <c r="A643" s="26">
        <v>41509.89138040509</v>
      </c>
      <c r="B643" t="s">
        <v>128</v>
      </c>
      <c r="C643" t="s">
        <v>137</v>
      </c>
      <c r="D643" t="s">
        <v>924</v>
      </c>
    </row>
    <row r="644" spans="1:40">
      <c r="A644" s="26">
        <v>41509.89138040509</v>
      </c>
      <c r="B644" t="s">
        <v>128</v>
      </c>
      <c r="C644" t="s">
        <v>137</v>
      </c>
      <c r="D644" t="s">
        <v>925</v>
      </c>
      <c r="E644" t="s">
        <v>146</v>
      </c>
      <c r="F644" t="s">
        <v>147</v>
      </c>
      <c r="G644" t="s">
        <v>148</v>
      </c>
      <c r="H644" t="s">
        <v>166</v>
      </c>
      <c r="I644">
        <v>50</v>
      </c>
      <c r="J644" t="s">
        <v>152</v>
      </c>
      <c r="K644" t="s">
        <v>167</v>
      </c>
      <c r="L644">
        <v>50</v>
      </c>
      <c r="M644" t="s">
        <v>152</v>
      </c>
      <c r="N644" t="s">
        <v>168</v>
      </c>
      <c r="O644">
        <v>50</v>
      </c>
      <c r="P644" t="s">
        <v>152</v>
      </c>
    </row>
    <row r="645" spans="1:40">
      <c r="A645" s="26">
        <v>41509.89138040509</v>
      </c>
      <c r="B645" t="s">
        <v>128</v>
      </c>
      <c r="C645" t="s">
        <v>137</v>
      </c>
      <c r="D645" t="s">
        <v>926</v>
      </c>
      <c r="E645" t="s">
        <v>146</v>
      </c>
      <c r="F645" t="s">
        <v>147</v>
      </c>
      <c r="G645" t="s">
        <v>148</v>
      </c>
      <c r="H645" t="s">
        <v>170</v>
      </c>
      <c r="I645">
        <v>35</v>
      </c>
      <c r="J645" t="s">
        <v>152</v>
      </c>
      <c r="K645" t="s">
        <v>171</v>
      </c>
      <c r="L645">
        <v>5</v>
      </c>
      <c r="M645" t="s">
        <v>152</v>
      </c>
      <c r="N645" t="s">
        <v>172</v>
      </c>
      <c r="O645">
        <v>60</v>
      </c>
      <c r="P645" t="s">
        <v>152</v>
      </c>
    </row>
    <row r="646" spans="1:40">
      <c r="A646" s="26">
        <v>41509.89138040509</v>
      </c>
      <c r="B646" t="s">
        <v>128</v>
      </c>
      <c r="C646" t="s">
        <v>137</v>
      </c>
      <c r="D646" t="s">
        <v>927</v>
      </c>
      <c r="E646" t="s">
        <v>146</v>
      </c>
      <c r="F646" t="s">
        <v>147</v>
      </c>
      <c r="G646" t="s">
        <v>148</v>
      </c>
      <c r="H646" t="s">
        <v>174</v>
      </c>
      <c r="I646">
        <v>1</v>
      </c>
      <c r="J646" t="s">
        <v>152</v>
      </c>
    </row>
    <row r="647" spans="1:40">
      <c r="A647" s="26">
        <v>41509.891380416666</v>
      </c>
      <c r="B647" t="s">
        <v>128</v>
      </c>
      <c r="C647" t="s">
        <v>422</v>
      </c>
      <c r="D647" t="s">
        <v>928</v>
      </c>
      <c r="E647" t="s">
        <v>146</v>
      </c>
      <c r="F647" t="s">
        <v>147</v>
      </c>
      <c r="G647" t="s">
        <v>148</v>
      </c>
      <c r="H647" t="s">
        <v>155</v>
      </c>
      <c r="I647">
        <v>49</v>
      </c>
      <c r="J647" t="s">
        <v>152</v>
      </c>
      <c r="K647" t="s">
        <v>156</v>
      </c>
      <c r="L647">
        <v>130</v>
      </c>
      <c r="M647" t="s">
        <v>152</v>
      </c>
      <c r="N647" t="s">
        <v>157</v>
      </c>
      <c r="O647">
        <v>180</v>
      </c>
      <c r="P647" t="s">
        <v>152</v>
      </c>
      <c r="Q647" t="s">
        <v>158</v>
      </c>
      <c r="R647">
        <v>140</v>
      </c>
      <c r="S647" t="s">
        <v>152</v>
      </c>
      <c r="T647" t="s">
        <v>159</v>
      </c>
      <c r="U647">
        <v>80</v>
      </c>
      <c r="V647" t="s">
        <v>152</v>
      </c>
      <c r="W647" t="s">
        <v>160</v>
      </c>
      <c r="X647">
        <v>101</v>
      </c>
      <c r="Y647" t="s">
        <v>152</v>
      </c>
      <c r="Z647" t="s">
        <v>161</v>
      </c>
      <c r="AA647">
        <v>190</v>
      </c>
      <c r="AB647" t="s">
        <v>152</v>
      </c>
      <c r="AC647" t="s">
        <v>162</v>
      </c>
      <c r="AD647">
        <v>20</v>
      </c>
      <c r="AE647" t="s">
        <v>152</v>
      </c>
    </row>
    <row r="648" spans="1:40">
      <c r="A648" s="26">
        <v>41509.891380416666</v>
      </c>
      <c r="B648" t="s">
        <v>128</v>
      </c>
      <c r="C648" t="s">
        <v>422</v>
      </c>
      <c r="D648" t="s">
        <v>929</v>
      </c>
    </row>
    <row r="649" spans="1:40">
      <c r="A649" s="26">
        <v>41509.891380416666</v>
      </c>
      <c r="B649" t="s">
        <v>128</v>
      </c>
      <c r="C649" t="s">
        <v>422</v>
      </c>
      <c r="D649" t="s">
        <v>930</v>
      </c>
      <c r="E649" t="s">
        <v>146</v>
      </c>
      <c r="F649" t="s">
        <v>147</v>
      </c>
      <c r="G649" t="s">
        <v>148</v>
      </c>
      <c r="H649" t="s">
        <v>166</v>
      </c>
      <c r="I649">
        <v>50</v>
      </c>
      <c r="J649" t="s">
        <v>152</v>
      </c>
      <c r="K649" t="s">
        <v>167</v>
      </c>
      <c r="L649">
        <v>50</v>
      </c>
      <c r="M649" t="s">
        <v>152</v>
      </c>
      <c r="N649" t="s">
        <v>168</v>
      </c>
      <c r="O649">
        <v>50</v>
      </c>
      <c r="P649" t="s">
        <v>152</v>
      </c>
    </row>
    <row r="650" spans="1:40">
      <c r="A650" s="26">
        <v>41509.891380416666</v>
      </c>
      <c r="B650" t="s">
        <v>128</v>
      </c>
      <c r="C650" t="s">
        <v>422</v>
      </c>
      <c r="D650" t="s">
        <v>931</v>
      </c>
      <c r="E650" t="s">
        <v>146</v>
      </c>
      <c r="F650" t="s">
        <v>147</v>
      </c>
      <c r="G650" t="s">
        <v>148</v>
      </c>
      <c r="H650" t="s">
        <v>170</v>
      </c>
      <c r="I650">
        <v>35</v>
      </c>
      <c r="J650" t="s">
        <v>152</v>
      </c>
      <c r="K650" t="s">
        <v>171</v>
      </c>
      <c r="L650">
        <v>5</v>
      </c>
      <c r="M650" t="s">
        <v>152</v>
      </c>
      <c r="N650" t="s">
        <v>172</v>
      </c>
      <c r="O650">
        <v>60</v>
      </c>
      <c r="P650" t="s">
        <v>152</v>
      </c>
    </row>
    <row r="651" spans="1:40">
      <c r="A651" s="26">
        <v>41509.891380416666</v>
      </c>
      <c r="B651" t="s">
        <v>128</v>
      </c>
      <c r="C651" t="s">
        <v>422</v>
      </c>
      <c r="D651" t="s">
        <v>932</v>
      </c>
      <c r="E651" t="s">
        <v>146</v>
      </c>
      <c r="F651" t="s">
        <v>147</v>
      </c>
      <c r="G651" t="s">
        <v>148</v>
      </c>
      <c r="H651" t="s">
        <v>174</v>
      </c>
      <c r="I651">
        <v>1</v>
      </c>
      <c r="J651" t="s">
        <v>152</v>
      </c>
    </row>
    <row r="652" spans="1:40">
      <c r="A652" s="26">
        <v>41509.891380416666</v>
      </c>
      <c r="B652" t="s">
        <v>128</v>
      </c>
      <c r="C652" t="s">
        <v>422</v>
      </c>
      <c r="D652" t="s">
        <v>933</v>
      </c>
      <c r="E652" t="s">
        <v>146</v>
      </c>
      <c r="F652" t="s">
        <v>147</v>
      </c>
      <c r="G652" t="s">
        <v>148</v>
      </c>
      <c r="H652" t="s">
        <v>176</v>
      </c>
      <c r="I652">
        <v>30</v>
      </c>
      <c r="J652" t="s">
        <v>152</v>
      </c>
      <c r="K652" t="s">
        <v>177</v>
      </c>
      <c r="L652">
        <v>30</v>
      </c>
      <c r="M652" t="s">
        <v>152</v>
      </c>
      <c r="N652" t="s">
        <v>178</v>
      </c>
      <c r="O652">
        <v>30</v>
      </c>
      <c r="P652" t="s">
        <v>152</v>
      </c>
      <c r="Q652" t="s">
        <v>179</v>
      </c>
      <c r="R652">
        <v>10</v>
      </c>
      <c r="S652" t="s">
        <v>152</v>
      </c>
      <c r="T652" t="s">
        <v>180</v>
      </c>
      <c r="U652">
        <v>20</v>
      </c>
      <c r="V652" t="s">
        <v>152</v>
      </c>
      <c r="W652" t="s">
        <v>181</v>
      </c>
      <c r="X652">
        <v>20</v>
      </c>
      <c r="Y652" t="s">
        <v>152</v>
      </c>
      <c r="Z652" t="s">
        <v>182</v>
      </c>
      <c r="AA652">
        <v>20</v>
      </c>
      <c r="AB652" t="s">
        <v>152</v>
      </c>
      <c r="AC652" t="s">
        <v>183</v>
      </c>
      <c r="AD652">
        <v>20</v>
      </c>
      <c r="AE652" t="s">
        <v>152</v>
      </c>
      <c r="AF652" t="s">
        <v>184</v>
      </c>
      <c r="AG652">
        <v>115200</v>
      </c>
      <c r="AH652" t="s">
        <v>152</v>
      </c>
      <c r="AI652" t="s">
        <v>185</v>
      </c>
      <c r="AJ652">
        <v>12000</v>
      </c>
      <c r="AK652" t="s">
        <v>152</v>
      </c>
      <c r="AL652" t="s">
        <v>186</v>
      </c>
      <c r="AM652">
        <v>30000</v>
      </c>
      <c r="AN652" t="s">
        <v>152</v>
      </c>
    </row>
    <row r="653" spans="1:40">
      <c r="A653" s="26">
        <v>41509.891380416666</v>
      </c>
      <c r="B653" t="s">
        <v>128</v>
      </c>
      <c r="C653" t="s">
        <v>422</v>
      </c>
      <c r="D653" t="s">
        <v>934</v>
      </c>
      <c r="E653" t="s">
        <v>146</v>
      </c>
      <c r="F653" t="s">
        <v>147</v>
      </c>
      <c r="G653" t="s">
        <v>148</v>
      </c>
      <c r="H653" t="s">
        <v>188</v>
      </c>
      <c r="I653">
        <v>60</v>
      </c>
      <c r="J653" t="s">
        <v>152</v>
      </c>
      <c r="K653" t="s">
        <v>189</v>
      </c>
      <c r="L653">
        <v>40</v>
      </c>
      <c r="M653" t="s">
        <v>152</v>
      </c>
      <c r="N653" t="s">
        <v>190</v>
      </c>
      <c r="O653">
        <v>50</v>
      </c>
      <c r="P653" t="s">
        <v>152</v>
      </c>
      <c r="Q653" t="s">
        <v>191</v>
      </c>
      <c r="R653">
        <v>40</v>
      </c>
      <c r="S653" t="s">
        <v>152</v>
      </c>
      <c r="T653" t="s">
        <v>192</v>
      </c>
      <c r="U653">
        <v>60</v>
      </c>
      <c r="V653" t="s">
        <v>152</v>
      </c>
      <c r="W653" t="s">
        <v>193</v>
      </c>
      <c r="X653">
        <v>50</v>
      </c>
      <c r="Y653" t="s">
        <v>152</v>
      </c>
      <c r="Z653" t="s">
        <v>194</v>
      </c>
      <c r="AA653">
        <v>50</v>
      </c>
      <c r="AB653" t="s">
        <v>152</v>
      </c>
      <c r="AC653" t="s">
        <v>195</v>
      </c>
      <c r="AD653">
        <v>35</v>
      </c>
      <c r="AE653" t="s">
        <v>152</v>
      </c>
      <c r="AF653" t="s">
        <v>196</v>
      </c>
      <c r="AG653">
        <v>8</v>
      </c>
      <c r="AH653" t="s">
        <v>152</v>
      </c>
      <c r="AI653" t="s">
        <v>197</v>
      </c>
      <c r="AJ653">
        <v>90</v>
      </c>
      <c r="AK653" t="s">
        <v>152</v>
      </c>
      <c r="AL653" t="s">
        <v>198</v>
      </c>
      <c r="AM653">
        <v>1</v>
      </c>
      <c r="AN653" t="s">
        <v>152</v>
      </c>
    </row>
    <row r="654" spans="1:40">
      <c r="A654" s="26">
        <v>41509.891380416666</v>
      </c>
      <c r="B654" t="s">
        <v>128</v>
      </c>
      <c r="C654" t="s">
        <v>422</v>
      </c>
      <c r="D654" t="s">
        <v>935</v>
      </c>
      <c r="E654" t="s">
        <v>146</v>
      </c>
      <c r="F654" t="s">
        <v>147</v>
      </c>
      <c r="G654" t="s">
        <v>148</v>
      </c>
      <c r="H654" t="s">
        <v>200</v>
      </c>
      <c r="I654">
        <v>33</v>
      </c>
      <c r="J654" t="s">
        <v>152</v>
      </c>
      <c r="K654" t="s">
        <v>201</v>
      </c>
      <c r="L654">
        <v>33</v>
      </c>
      <c r="M654" t="s">
        <v>152</v>
      </c>
      <c r="N654" t="s">
        <v>202</v>
      </c>
      <c r="O654">
        <v>34</v>
      </c>
      <c r="P654" t="s">
        <v>152</v>
      </c>
      <c r="Q654" t="s">
        <v>180</v>
      </c>
      <c r="R654">
        <v>20</v>
      </c>
      <c r="S654" t="s">
        <v>152</v>
      </c>
      <c r="T654" t="s">
        <v>181</v>
      </c>
      <c r="U654">
        <v>20</v>
      </c>
      <c r="V654" t="s">
        <v>152</v>
      </c>
      <c r="W654" t="s">
        <v>182</v>
      </c>
      <c r="X654">
        <v>20</v>
      </c>
      <c r="Y654" t="s">
        <v>152</v>
      </c>
      <c r="Z654" t="s">
        <v>203</v>
      </c>
      <c r="AA654">
        <v>20</v>
      </c>
      <c r="AB654" t="s">
        <v>152</v>
      </c>
      <c r="AC654" t="s">
        <v>204</v>
      </c>
      <c r="AD654">
        <v>20</v>
      </c>
      <c r="AE654" t="s">
        <v>152</v>
      </c>
      <c r="AF654" t="s">
        <v>205</v>
      </c>
      <c r="AG654">
        <v>20</v>
      </c>
      <c r="AH654" t="s">
        <v>152</v>
      </c>
      <c r="AI654" t="s">
        <v>184</v>
      </c>
      <c r="AJ654">
        <v>115200</v>
      </c>
      <c r="AK654" t="s">
        <v>152</v>
      </c>
      <c r="AL654" t="s">
        <v>185</v>
      </c>
      <c r="AM654">
        <v>12000</v>
      </c>
      <c r="AN654" t="s">
        <v>152</v>
      </c>
    </row>
    <row r="655" spans="1:40">
      <c r="A655" s="26">
        <v>41509.891380416666</v>
      </c>
      <c r="B655" t="s">
        <v>128</v>
      </c>
      <c r="C655" t="s">
        <v>422</v>
      </c>
      <c r="D655" t="s">
        <v>936</v>
      </c>
      <c r="E655" t="s">
        <v>131</v>
      </c>
      <c r="F655" t="s">
        <v>207</v>
      </c>
      <c r="G655" t="s">
        <v>208</v>
      </c>
    </row>
    <row r="656" spans="1:40">
      <c r="A656" s="26">
        <v>41509.891380416666</v>
      </c>
      <c r="B656" t="s">
        <v>128</v>
      </c>
      <c r="C656" t="s">
        <v>422</v>
      </c>
      <c r="D656" t="s">
        <v>937</v>
      </c>
      <c r="E656" t="s">
        <v>131</v>
      </c>
      <c r="F656" t="s">
        <v>938</v>
      </c>
      <c r="G656" t="s">
        <v>939</v>
      </c>
      <c r="H656" t="s">
        <v>940</v>
      </c>
    </row>
    <row r="657" spans="1:40">
      <c r="A657" s="26">
        <v>41509.891380416666</v>
      </c>
      <c r="B657" t="s">
        <v>128</v>
      </c>
      <c r="C657" t="s">
        <v>137</v>
      </c>
      <c r="D657" t="s">
        <v>941</v>
      </c>
      <c r="E657" t="s">
        <v>146</v>
      </c>
      <c r="F657" t="s">
        <v>147</v>
      </c>
      <c r="G657" t="s">
        <v>148</v>
      </c>
      <c r="H657" t="s">
        <v>188</v>
      </c>
      <c r="I657">
        <v>60</v>
      </c>
      <c r="J657" t="s">
        <v>152</v>
      </c>
      <c r="K657" t="s">
        <v>189</v>
      </c>
      <c r="L657">
        <v>40</v>
      </c>
      <c r="M657" t="s">
        <v>152</v>
      </c>
      <c r="N657" t="s">
        <v>190</v>
      </c>
      <c r="O657">
        <v>50</v>
      </c>
      <c r="P657" t="s">
        <v>152</v>
      </c>
      <c r="Q657" t="s">
        <v>191</v>
      </c>
      <c r="R657">
        <v>40</v>
      </c>
      <c r="S657" t="s">
        <v>152</v>
      </c>
      <c r="T657" t="s">
        <v>192</v>
      </c>
      <c r="U657">
        <v>60</v>
      </c>
      <c r="V657" t="s">
        <v>152</v>
      </c>
      <c r="W657" t="s">
        <v>193</v>
      </c>
      <c r="X657">
        <v>50</v>
      </c>
      <c r="Y657" t="s">
        <v>152</v>
      </c>
      <c r="Z657" t="s">
        <v>194</v>
      </c>
      <c r="AA657">
        <v>50</v>
      </c>
      <c r="AB657" t="s">
        <v>152</v>
      </c>
      <c r="AC657" t="s">
        <v>195</v>
      </c>
      <c r="AD657">
        <v>35</v>
      </c>
      <c r="AE657" t="s">
        <v>152</v>
      </c>
      <c r="AF657" t="s">
        <v>196</v>
      </c>
      <c r="AG657">
        <v>8</v>
      </c>
      <c r="AH657" t="s">
        <v>152</v>
      </c>
      <c r="AI657" t="s">
        <v>197</v>
      </c>
      <c r="AJ657">
        <v>90</v>
      </c>
      <c r="AK657" t="s">
        <v>152</v>
      </c>
      <c r="AL657" t="s">
        <v>198</v>
      </c>
      <c r="AM657">
        <v>1</v>
      </c>
      <c r="AN657" t="s">
        <v>152</v>
      </c>
    </row>
    <row r="658" spans="1:40">
      <c r="A658" s="26">
        <v>41509.891380416666</v>
      </c>
      <c r="B658" t="s">
        <v>128</v>
      </c>
      <c r="C658" t="s">
        <v>137</v>
      </c>
      <c r="D658" t="s">
        <v>942</v>
      </c>
      <c r="E658" t="s">
        <v>146</v>
      </c>
      <c r="F658" t="s">
        <v>147</v>
      </c>
      <c r="G658" t="s">
        <v>148</v>
      </c>
      <c r="H658" t="s">
        <v>200</v>
      </c>
      <c r="I658">
        <v>33</v>
      </c>
      <c r="J658" t="s">
        <v>152</v>
      </c>
      <c r="K658" t="s">
        <v>201</v>
      </c>
      <c r="L658">
        <v>33</v>
      </c>
      <c r="M658" t="s">
        <v>152</v>
      </c>
      <c r="N658" t="s">
        <v>202</v>
      </c>
      <c r="O658">
        <v>34</v>
      </c>
      <c r="P658" t="s">
        <v>152</v>
      </c>
      <c r="Q658" t="s">
        <v>180</v>
      </c>
      <c r="R658">
        <v>20</v>
      </c>
      <c r="S658" t="s">
        <v>152</v>
      </c>
      <c r="T658" t="s">
        <v>181</v>
      </c>
      <c r="U658">
        <v>20</v>
      </c>
      <c r="V658" t="s">
        <v>152</v>
      </c>
      <c r="W658" t="s">
        <v>182</v>
      </c>
      <c r="X658">
        <v>20</v>
      </c>
      <c r="Y658" t="s">
        <v>152</v>
      </c>
      <c r="Z658" t="s">
        <v>203</v>
      </c>
      <c r="AA658">
        <v>20</v>
      </c>
      <c r="AB658" t="s">
        <v>152</v>
      </c>
      <c r="AC658" t="s">
        <v>204</v>
      </c>
      <c r="AD658">
        <v>20</v>
      </c>
      <c r="AE658" t="s">
        <v>152</v>
      </c>
      <c r="AF658" t="s">
        <v>205</v>
      </c>
      <c r="AG658">
        <v>20</v>
      </c>
      <c r="AH658" t="s">
        <v>152</v>
      </c>
      <c r="AI658" t="s">
        <v>184</v>
      </c>
      <c r="AJ658">
        <v>115200</v>
      </c>
      <c r="AK658" t="s">
        <v>152</v>
      </c>
      <c r="AL658" t="s">
        <v>185</v>
      </c>
      <c r="AM658">
        <v>12000</v>
      </c>
      <c r="AN658" t="s">
        <v>152</v>
      </c>
    </row>
    <row r="659" spans="1:40">
      <c r="A659" s="26">
        <v>41509.891380416666</v>
      </c>
      <c r="B659" t="s">
        <v>128</v>
      </c>
      <c r="C659" t="s">
        <v>137</v>
      </c>
      <c r="D659" t="s">
        <v>943</v>
      </c>
      <c r="E659" t="s">
        <v>131</v>
      </c>
      <c r="F659" t="s">
        <v>207</v>
      </c>
      <c r="G659" t="s">
        <v>208</v>
      </c>
    </row>
    <row r="660" spans="1:40">
      <c r="A660" s="26">
        <v>41509.891380416666</v>
      </c>
      <c r="B660" t="s">
        <v>128</v>
      </c>
      <c r="C660" t="s">
        <v>137</v>
      </c>
      <c r="D660" t="s">
        <v>944</v>
      </c>
      <c r="E660" t="s">
        <v>131</v>
      </c>
      <c r="F660" t="s">
        <v>945</v>
      </c>
      <c r="G660" t="s">
        <v>946</v>
      </c>
      <c r="H660" t="s">
        <v>947</v>
      </c>
    </row>
    <row r="661" spans="1:40">
      <c r="A661" s="26">
        <v>41509.891380416666</v>
      </c>
      <c r="B661" t="s">
        <v>128</v>
      </c>
      <c r="C661" t="s">
        <v>137</v>
      </c>
      <c r="D661" t="s">
        <v>948</v>
      </c>
      <c r="E661" t="s">
        <v>146</v>
      </c>
      <c r="F661" t="s">
        <v>147</v>
      </c>
      <c r="G661" t="s">
        <v>148</v>
      </c>
      <c r="H661" t="s">
        <v>176</v>
      </c>
      <c r="I661">
        <v>30</v>
      </c>
      <c r="J661" t="s">
        <v>152</v>
      </c>
      <c r="K661" t="s">
        <v>177</v>
      </c>
      <c r="L661">
        <v>30</v>
      </c>
      <c r="M661" t="s">
        <v>152</v>
      </c>
      <c r="N661" t="s">
        <v>178</v>
      </c>
      <c r="O661">
        <v>30</v>
      </c>
      <c r="P661" t="s">
        <v>152</v>
      </c>
      <c r="Q661" t="s">
        <v>179</v>
      </c>
      <c r="R661">
        <v>10</v>
      </c>
      <c r="S661" t="s">
        <v>152</v>
      </c>
      <c r="T661" t="s">
        <v>180</v>
      </c>
      <c r="U661">
        <v>20</v>
      </c>
      <c r="V661" t="s">
        <v>152</v>
      </c>
      <c r="W661" t="s">
        <v>181</v>
      </c>
      <c r="X661">
        <v>20</v>
      </c>
      <c r="Y661" t="s">
        <v>152</v>
      </c>
      <c r="Z661" t="s">
        <v>182</v>
      </c>
      <c r="AA661">
        <v>20</v>
      </c>
      <c r="AB661" t="s">
        <v>152</v>
      </c>
      <c r="AC661" t="s">
        <v>183</v>
      </c>
      <c r="AD661">
        <v>20</v>
      </c>
      <c r="AE661" t="s">
        <v>152</v>
      </c>
      <c r="AF661" t="s">
        <v>184</v>
      </c>
      <c r="AG661">
        <v>115200</v>
      </c>
      <c r="AH661" t="s">
        <v>152</v>
      </c>
      <c r="AI661" t="s">
        <v>185</v>
      </c>
      <c r="AJ661">
        <v>12000</v>
      </c>
      <c r="AK661" t="s">
        <v>152</v>
      </c>
      <c r="AL661" t="s">
        <v>186</v>
      </c>
      <c r="AM661">
        <v>30000</v>
      </c>
      <c r="AN661" t="s">
        <v>152</v>
      </c>
    </row>
    <row r="662" spans="1:40">
      <c r="A662" s="26">
        <v>41509.891380428242</v>
      </c>
      <c r="B662" t="s">
        <v>128</v>
      </c>
      <c r="C662" t="s">
        <v>354</v>
      </c>
      <c r="D662" t="s">
        <v>949</v>
      </c>
    </row>
    <row r="663" spans="1:40">
      <c r="A663" s="26">
        <v>41509.891380428242</v>
      </c>
      <c r="B663" t="s">
        <v>128</v>
      </c>
      <c r="C663" t="s">
        <v>354</v>
      </c>
      <c r="D663" t="s">
        <v>950</v>
      </c>
      <c r="E663" t="s">
        <v>146</v>
      </c>
      <c r="F663" t="s">
        <v>147</v>
      </c>
      <c r="G663" t="s">
        <v>148</v>
      </c>
      <c r="H663" t="s">
        <v>149</v>
      </c>
      <c r="I663">
        <v>240000</v>
      </c>
      <c r="J663" t="s">
        <v>150</v>
      </c>
      <c r="K663">
        <v>240000</v>
      </c>
      <c r="L663" t="s">
        <v>151</v>
      </c>
      <c r="M663">
        <v>500</v>
      </c>
      <c r="N663" t="s">
        <v>152</v>
      </c>
      <c r="O663" t="s">
        <v>153</v>
      </c>
      <c r="P663">
        <v>300</v>
      </c>
      <c r="Q663" t="s">
        <v>152</v>
      </c>
    </row>
    <row r="664" spans="1:40">
      <c r="A664" s="26">
        <v>41509.891380428242</v>
      </c>
      <c r="B664" t="s">
        <v>128</v>
      </c>
      <c r="C664" t="s">
        <v>354</v>
      </c>
      <c r="D664" t="s">
        <v>951</v>
      </c>
      <c r="E664" t="s">
        <v>146</v>
      </c>
      <c r="F664" t="s">
        <v>147</v>
      </c>
      <c r="G664" t="s">
        <v>148</v>
      </c>
      <c r="H664" t="s">
        <v>155</v>
      </c>
      <c r="I664">
        <v>49</v>
      </c>
      <c r="J664" t="s">
        <v>152</v>
      </c>
      <c r="K664" t="s">
        <v>156</v>
      </c>
      <c r="L664">
        <v>130</v>
      </c>
      <c r="M664" t="s">
        <v>152</v>
      </c>
      <c r="N664" t="s">
        <v>157</v>
      </c>
      <c r="O664">
        <v>180</v>
      </c>
      <c r="P664" t="s">
        <v>152</v>
      </c>
      <c r="Q664" t="s">
        <v>158</v>
      </c>
      <c r="R664">
        <v>140</v>
      </c>
      <c r="S664" t="s">
        <v>152</v>
      </c>
      <c r="T664" t="s">
        <v>159</v>
      </c>
      <c r="U664">
        <v>80</v>
      </c>
      <c r="V664" t="s">
        <v>152</v>
      </c>
      <c r="W664" t="s">
        <v>160</v>
      </c>
      <c r="X664">
        <v>101</v>
      </c>
      <c r="Y664" t="s">
        <v>152</v>
      </c>
      <c r="Z664" t="s">
        <v>161</v>
      </c>
      <c r="AA664">
        <v>190</v>
      </c>
      <c r="AB664" t="s">
        <v>152</v>
      </c>
      <c r="AC664" t="s">
        <v>162</v>
      </c>
      <c r="AD664">
        <v>20</v>
      </c>
      <c r="AE664" t="s">
        <v>152</v>
      </c>
    </row>
    <row r="665" spans="1:40">
      <c r="A665" s="26">
        <v>41509.891380428242</v>
      </c>
      <c r="B665" t="s">
        <v>128</v>
      </c>
      <c r="C665" t="s">
        <v>354</v>
      </c>
      <c r="D665" t="s">
        <v>952</v>
      </c>
    </row>
    <row r="666" spans="1:40">
      <c r="A666" s="26">
        <v>41509.891380428242</v>
      </c>
      <c r="B666" t="s">
        <v>128</v>
      </c>
      <c r="C666" t="s">
        <v>354</v>
      </c>
      <c r="D666" t="s">
        <v>953</v>
      </c>
      <c r="E666" t="s">
        <v>146</v>
      </c>
      <c r="F666" t="s">
        <v>147</v>
      </c>
      <c r="G666" t="s">
        <v>148</v>
      </c>
      <c r="H666" t="s">
        <v>166</v>
      </c>
      <c r="I666">
        <v>50</v>
      </c>
      <c r="J666" t="s">
        <v>152</v>
      </c>
      <c r="K666" t="s">
        <v>167</v>
      </c>
      <c r="L666">
        <v>50</v>
      </c>
      <c r="M666" t="s">
        <v>152</v>
      </c>
      <c r="N666" t="s">
        <v>168</v>
      </c>
      <c r="O666">
        <v>50</v>
      </c>
      <c r="P666" t="s">
        <v>152</v>
      </c>
    </row>
    <row r="667" spans="1:40">
      <c r="A667" s="26">
        <v>41509.891380428242</v>
      </c>
      <c r="B667" t="s">
        <v>128</v>
      </c>
      <c r="C667" t="s">
        <v>354</v>
      </c>
      <c r="D667" t="s">
        <v>954</v>
      </c>
      <c r="E667" t="s">
        <v>146</v>
      </c>
      <c r="F667" t="s">
        <v>147</v>
      </c>
      <c r="G667" t="s">
        <v>148</v>
      </c>
      <c r="H667" t="s">
        <v>170</v>
      </c>
      <c r="I667">
        <v>35</v>
      </c>
      <c r="J667" t="s">
        <v>152</v>
      </c>
      <c r="K667" t="s">
        <v>171</v>
      </c>
      <c r="L667">
        <v>5</v>
      </c>
      <c r="M667" t="s">
        <v>152</v>
      </c>
      <c r="N667" t="s">
        <v>172</v>
      </c>
      <c r="O667">
        <v>60</v>
      </c>
      <c r="P667" t="s">
        <v>152</v>
      </c>
    </row>
    <row r="668" spans="1:40">
      <c r="A668" s="26">
        <v>41509.891380428242</v>
      </c>
      <c r="B668" t="s">
        <v>128</v>
      </c>
      <c r="C668" t="s">
        <v>354</v>
      </c>
      <c r="D668" t="s">
        <v>955</v>
      </c>
      <c r="E668" t="s">
        <v>146</v>
      </c>
      <c r="F668" t="s">
        <v>147</v>
      </c>
      <c r="G668" t="s">
        <v>148</v>
      </c>
      <c r="H668" t="s">
        <v>174</v>
      </c>
      <c r="I668">
        <v>1</v>
      </c>
      <c r="J668" t="s">
        <v>152</v>
      </c>
    </row>
    <row r="669" spans="1:40">
      <c r="A669" s="26">
        <v>41509.891380428242</v>
      </c>
      <c r="B669" t="s">
        <v>128</v>
      </c>
      <c r="C669" t="s">
        <v>354</v>
      </c>
      <c r="D669" t="s">
        <v>956</v>
      </c>
      <c r="E669" t="s">
        <v>146</v>
      </c>
      <c r="F669" t="s">
        <v>147</v>
      </c>
      <c r="G669" t="s">
        <v>148</v>
      </c>
      <c r="H669" t="s">
        <v>176</v>
      </c>
      <c r="I669">
        <v>30</v>
      </c>
      <c r="J669" t="s">
        <v>152</v>
      </c>
      <c r="K669" t="s">
        <v>177</v>
      </c>
      <c r="L669">
        <v>30</v>
      </c>
      <c r="M669" t="s">
        <v>152</v>
      </c>
      <c r="N669" t="s">
        <v>178</v>
      </c>
      <c r="O669">
        <v>30</v>
      </c>
      <c r="P669" t="s">
        <v>152</v>
      </c>
      <c r="Q669" t="s">
        <v>179</v>
      </c>
      <c r="R669">
        <v>10</v>
      </c>
      <c r="S669" t="s">
        <v>152</v>
      </c>
      <c r="T669" t="s">
        <v>180</v>
      </c>
      <c r="U669">
        <v>20</v>
      </c>
      <c r="V669" t="s">
        <v>152</v>
      </c>
      <c r="W669" t="s">
        <v>181</v>
      </c>
      <c r="X669">
        <v>20</v>
      </c>
      <c r="Y669" t="s">
        <v>152</v>
      </c>
      <c r="Z669" t="s">
        <v>182</v>
      </c>
      <c r="AA669">
        <v>20</v>
      </c>
      <c r="AB669" t="s">
        <v>152</v>
      </c>
      <c r="AC669" t="s">
        <v>183</v>
      </c>
      <c r="AD669">
        <v>20</v>
      </c>
      <c r="AE669" t="s">
        <v>152</v>
      </c>
      <c r="AF669" t="s">
        <v>184</v>
      </c>
      <c r="AG669">
        <v>115200</v>
      </c>
      <c r="AH669" t="s">
        <v>152</v>
      </c>
      <c r="AI669" t="s">
        <v>185</v>
      </c>
      <c r="AJ669">
        <v>12000</v>
      </c>
      <c r="AK669" t="s">
        <v>152</v>
      </c>
      <c r="AL669" t="s">
        <v>186</v>
      </c>
      <c r="AM669">
        <v>30000</v>
      </c>
      <c r="AN669" t="s">
        <v>152</v>
      </c>
    </row>
    <row r="670" spans="1:40">
      <c r="A670" s="26">
        <v>41509.891380428242</v>
      </c>
      <c r="B670" t="s">
        <v>128</v>
      </c>
      <c r="C670" t="s">
        <v>354</v>
      </c>
      <c r="D670" t="s">
        <v>957</v>
      </c>
      <c r="E670" t="s">
        <v>146</v>
      </c>
      <c r="F670" t="s">
        <v>147</v>
      </c>
      <c r="G670" t="s">
        <v>148</v>
      </c>
      <c r="H670" t="s">
        <v>188</v>
      </c>
      <c r="I670">
        <v>60</v>
      </c>
      <c r="J670" t="s">
        <v>152</v>
      </c>
      <c r="K670" t="s">
        <v>189</v>
      </c>
      <c r="L670">
        <v>40</v>
      </c>
      <c r="M670" t="s">
        <v>152</v>
      </c>
      <c r="N670" t="s">
        <v>190</v>
      </c>
      <c r="O670">
        <v>50</v>
      </c>
      <c r="P670" t="s">
        <v>152</v>
      </c>
      <c r="Q670" t="s">
        <v>191</v>
      </c>
      <c r="R670">
        <v>40</v>
      </c>
      <c r="S670" t="s">
        <v>152</v>
      </c>
      <c r="T670" t="s">
        <v>192</v>
      </c>
      <c r="U670">
        <v>60</v>
      </c>
      <c r="V670" t="s">
        <v>152</v>
      </c>
      <c r="W670" t="s">
        <v>193</v>
      </c>
      <c r="X670">
        <v>50</v>
      </c>
      <c r="Y670" t="s">
        <v>152</v>
      </c>
      <c r="Z670" t="s">
        <v>194</v>
      </c>
      <c r="AA670">
        <v>50</v>
      </c>
      <c r="AB670" t="s">
        <v>152</v>
      </c>
      <c r="AC670" t="s">
        <v>195</v>
      </c>
      <c r="AD670">
        <v>35</v>
      </c>
      <c r="AE670" t="s">
        <v>152</v>
      </c>
      <c r="AF670" t="s">
        <v>196</v>
      </c>
      <c r="AG670">
        <v>8</v>
      </c>
      <c r="AH670" t="s">
        <v>152</v>
      </c>
      <c r="AI670" t="s">
        <v>197</v>
      </c>
      <c r="AJ670">
        <v>90</v>
      </c>
      <c r="AK670" t="s">
        <v>152</v>
      </c>
      <c r="AL670" t="s">
        <v>198</v>
      </c>
      <c r="AM670">
        <v>1</v>
      </c>
      <c r="AN670" t="s">
        <v>152</v>
      </c>
    </row>
    <row r="671" spans="1:40">
      <c r="A671" s="26">
        <v>41509.891380428242</v>
      </c>
      <c r="B671" t="s">
        <v>128</v>
      </c>
      <c r="C671" t="s">
        <v>354</v>
      </c>
      <c r="D671" t="s">
        <v>958</v>
      </c>
      <c r="E671" t="s">
        <v>146</v>
      </c>
      <c r="F671" t="s">
        <v>147</v>
      </c>
      <c r="G671" t="s">
        <v>148</v>
      </c>
      <c r="H671" t="s">
        <v>200</v>
      </c>
      <c r="I671">
        <v>33</v>
      </c>
      <c r="J671" t="s">
        <v>152</v>
      </c>
      <c r="K671" t="s">
        <v>201</v>
      </c>
      <c r="L671">
        <v>33</v>
      </c>
      <c r="M671" t="s">
        <v>152</v>
      </c>
      <c r="N671" t="s">
        <v>202</v>
      </c>
      <c r="O671">
        <v>34</v>
      </c>
      <c r="P671" t="s">
        <v>152</v>
      </c>
      <c r="Q671" t="s">
        <v>180</v>
      </c>
      <c r="R671">
        <v>20</v>
      </c>
      <c r="S671" t="s">
        <v>152</v>
      </c>
      <c r="T671" t="s">
        <v>181</v>
      </c>
      <c r="U671">
        <v>20</v>
      </c>
      <c r="V671" t="s">
        <v>152</v>
      </c>
      <c r="W671" t="s">
        <v>182</v>
      </c>
      <c r="X671">
        <v>20</v>
      </c>
      <c r="Y671" t="s">
        <v>152</v>
      </c>
      <c r="Z671" t="s">
        <v>203</v>
      </c>
      <c r="AA671">
        <v>20</v>
      </c>
      <c r="AB671" t="s">
        <v>152</v>
      </c>
      <c r="AC671" t="s">
        <v>204</v>
      </c>
      <c r="AD671">
        <v>20</v>
      </c>
      <c r="AE671" t="s">
        <v>152</v>
      </c>
      <c r="AF671" t="s">
        <v>205</v>
      </c>
      <c r="AG671">
        <v>20</v>
      </c>
      <c r="AH671" t="s">
        <v>152</v>
      </c>
      <c r="AI671" t="s">
        <v>184</v>
      </c>
      <c r="AJ671">
        <v>115200</v>
      </c>
      <c r="AK671" t="s">
        <v>152</v>
      </c>
      <c r="AL671" t="s">
        <v>185</v>
      </c>
      <c r="AM671">
        <v>12000</v>
      </c>
      <c r="AN671" t="s">
        <v>152</v>
      </c>
    </row>
    <row r="672" spans="1:40">
      <c r="A672" s="26">
        <v>41509.891380439818</v>
      </c>
      <c r="B672" t="s">
        <v>128</v>
      </c>
      <c r="C672" t="s">
        <v>354</v>
      </c>
      <c r="D672" t="s">
        <v>959</v>
      </c>
      <c r="E672" t="s">
        <v>131</v>
      </c>
      <c r="F672" t="s">
        <v>960</v>
      </c>
      <c r="G672" t="s">
        <v>961</v>
      </c>
      <c r="H672" t="s">
        <v>962</v>
      </c>
    </row>
    <row r="673" spans="1:40">
      <c r="A673" s="26">
        <v>41509.891380439818</v>
      </c>
      <c r="B673" t="s">
        <v>128</v>
      </c>
      <c r="C673" t="s">
        <v>354</v>
      </c>
      <c r="D673" t="s">
        <v>963</v>
      </c>
      <c r="E673" t="s">
        <v>131</v>
      </c>
      <c r="F673" t="s">
        <v>207</v>
      </c>
      <c r="G673" t="s">
        <v>208</v>
      </c>
    </row>
    <row r="674" spans="1:40">
      <c r="A674" s="26">
        <v>41509.89138050926</v>
      </c>
      <c r="B674" t="s">
        <v>128</v>
      </c>
      <c r="C674" t="s">
        <v>248</v>
      </c>
      <c r="D674" t="s">
        <v>964</v>
      </c>
    </row>
    <row r="675" spans="1:40">
      <c r="A675" s="26">
        <v>41509.89138050926</v>
      </c>
      <c r="B675" t="s">
        <v>128</v>
      </c>
      <c r="C675" t="s">
        <v>248</v>
      </c>
      <c r="D675" t="s">
        <v>965</v>
      </c>
      <c r="E675" t="s">
        <v>146</v>
      </c>
      <c r="F675" t="s">
        <v>147</v>
      </c>
      <c r="G675" t="s">
        <v>148</v>
      </c>
      <c r="H675" t="s">
        <v>149</v>
      </c>
      <c r="I675">
        <v>240000</v>
      </c>
      <c r="J675" t="s">
        <v>150</v>
      </c>
      <c r="K675">
        <v>240000</v>
      </c>
      <c r="L675" t="s">
        <v>151</v>
      </c>
      <c r="M675">
        <v>500</v>
      </c>
      <c r="N675" t="s">
        <v>152</v>
      </c>
      <c r="O675" t="s">
        <v>153</v>
      </c>
      <c r="P675">
        <v>300</v>
      </c>
      <c r="Q675" t="s">
        <v>152</v>
      </c>
    </row>
    <row r="676" spans="1:40">
      <c r="A676" s="26">
        <v>41509.89138050926</v>
      </c>
      <c r="B676" t="s">
        <v>128</v>
      </c>
      <c r="C676" t="s">
        <v>248</v>
      </c>
      <c r="D676" t="s">
        <v>966</v>
      </c>
      <c r="E676" t="s">
        <v>146</v>
      </c>
      <c r="F676" t="s">
        <v>147</v>
      </c>
      <c r="G676" t="s">
        <v>148</v>
      </c>
      <c r="H676" t="s">
        <v>155</v>
      </c>
      <c r="I676">
        <v>49</v>
      </c>
      <c r="J676" t="s">
        <v>152</v>
      </c>
      <c r="K676" t="s">
        <v>156</v>
      </c>
      <c r="L676">
        <v>130</v>
      </c>
      <c r="M676" t="s">
        <v>152</v>
      </c>
      <c r="N676" t="s">
        <v>157</v>
      </c>
      <c r="O676">
        <v>180</v>
      </c>
      <c r="P676" t="s">
        <v>152</v>
      </c>
      <c r="Q676" t="s">
        <v>158</v>
      </c>
      <c r="R676">
        <v>140</v>
      </c>
      <c r="S676" t="s">
        <v>152</v>
      </c>
      <c r="T676" t="s">
        <v>159</v>
      </c>
      <c r="U676">
        <v>80</v>
      </c>
      <c r="V676" t="s">
        <v>152</v>
      </c>
      <c r="W676" t="s">
        <v>160</v>
      </c>
      <c r="X676">
        <v>101</v>
      </c>
      <c r="Y676" t="s">
        <v>152</v>
      </c>
      <c r="Z676" t="s">
        <v>161</v>
      </c>
      <c r="AA676">
        <v>190</v>
      </c>
      <c r="AB676" t="s">
        <v>152</v>
      </c>
      <c r="AC676" t="s">
        <v>162</v>
      </c>
      <c r="AD676">
        <v>20</v>
      </c>
      <c r="AE676" t="s">
        <v>152</v>
      </c>
    </row>
    <row r="677" spans="1:40">
      <c r="A677" s="26">
        <v>41509.89138050926</v>
      </c>
      <c r="B677" t="s">
        <v>128</v>
      </c>
      <c r="C677" t="s">
        <v>248</v>
      </c>
      <c r="D677" t="s">
        <v>967</v>
      </c>
    </row>
    <row r="678" spans="1:40">
      <c r="A678" s="26">
        <v>41509.89138050926</v>
      </c>
      <c r="B678" t="s">
        <v>128</v>
      </c>
      <c r="C678" t="s">
        <v>248</v>
      </c>
      <c r="D678" t="s">
        <v>968</v>
      </c>
      <c r="E678" t="s">
        <v>146</v>
      </c>
      <c r="F678" t="s">
        <v>147</v>
      </c>
      <c r="G678" t="s">
        <v>148</v>
      </c>
      <c r="H678" t="s">
        <v>166</v>
      </c>
      <c r="I678">
        <v>50</v>
      </c>
      <c r="J678" t="s">
        <v>152</v>
      </c>
      <c r="K678" t="s">
        <v>167</v>
      </c>
      <c r="L678">
        <v>50</v>
      </c>
      <c r="M678" t="s">
        <v>152</v>
      </c>
      <c r="N678" t="s">
        <v>168</v>
      </c>
      <c r="O678">
        <v>50</v>
      </c>
      <c r="P678" t="s">
        <v>152</v>
      </c>
    </row>
    <row r="679" spans="1:40">
      <c r="A679" s="26">
        <v>41509.89138050926</v>
      </c>
      <c r="B679" t="s">
        <v>128</v>
      </c>
      <c r="C679" t="s">
        <v>248</v>
      </c>
      <c r="D679" t="s">
        <v>969</v>
      </c>
      <c r="E679" t="s">
        <v>146</v>
      </c>
      <c r="F679" t="s">
        <v>147</v>
      </c>
      <c r="G679" t="s">
        <v>148</v>
      </c>
      <c r="H679" t="s">
        <v>170</v>
      </c>
      <c r="I679">
        <v>35</v>
      </c>
      <c r="J679" t="s">
        <v>152</v>
      </c>
      <c r="K679" t="s">
        <v>171</v>
      </c>
      <c r="L679">
        <v>5</v>
      </c>
      <c r="M679" t="s">
        <v>152</v>
      </c>
      <c r="N679" t="s">
        <v>172</v>
      </c>
      <c r="O679">
        <v>60</v>
      </c>
      <c r="P679" t="s">
        <v>152</v>
      </c>
    </row>
    <row r="680" spans="1:40">
      <c r="A680" s="26">
        <v>41509.89138050926</v>
      </c>
      <c r="B680" t="s">
        <v>128</v>
      </c>
      <c r="C680" t="s">
        <v>248</v>
      </c>
      <c r="D680" t="s">
        <v>970</v>
      </c>
      <c r="E680" t="s">
        <v>146</v>
      </c>
      <c r="F680" t="s">
        <v>147</v>
      </c>
      <c r="G680" t="s">
        <v>148</v>
      </c>
      <c r="H680" t="s">
        <v>174</v>
      </c>
      <c r="I680">
        <v>1</v>
      </c>
      <c r="J680" t="s">
        <v>152</v>
      </c>
    </row>
    <row r="681" spans="1:40">
      <c r="A681" s="26">
        <v>41509.89138050926</v>
      </c>
      <c r="B681" t="s">
        <v>128</v>
      </c>
      <c r="C681" t="s">
        <v>248</v>
      </c>
      <c r="D681" t="s">
        <v>971</v>
      </c>
      <c r="E681" t="s">
        <v>146</v>
      </c>
      <c r="F681" t="s">
        <v>147</v>
      </c>
      <c r="G681" t="s">
        <v>148</v>
      </c>
      <c r="H681" t="s">
        <v>176</v>
      </c>
      <c r="I681">
        <v>30</v>
      </c>
      <c r="J681" t="s">
        <v>152</v>
      </c>
      <c r="K681" t="s">
        <v>177</v>
      </c>
      <c r="L681">
        <v>30</v>
      </c>
      <c r="M681" t="s">
        <v>152</v>
      </c>
      <c r="N681" t="s">
        <v>178</v>
      </c>
      <c r="O681">
        <v>30</v>
      </c>
      <c r="P681" t="s">
        <v>152</v>
      </c>
      <c r="Q681" t="s">
        <v>179</v>
      </c>
      <c r="R681">
        <v>10</v>
      </c>
      <c r="S681" t="s">
        <v>152</v>
      </c>
      <c r="T681" t="s">
        <v>180</v>
      </c>
      <c r="U681">
        <v>20</v>
      </c>
      <c r="V681" t="s">
        <v>152</v>
      </c>
      <c r="W681" t="s">
        <v>181</v>
      </c>
      <c r="X681">
        <v>20</v>
      </c>
      <c r="Y681" t="s">
        <v>152</v>
      </c>
      <c r="Z681" t="s">
        <v>182</v>
      </c>
      <c r="AA681">
        <v>20</v>
      </c>
      <c r="AB681" t="s">
        <v>152</v>
      </c>
      <c r="AC681" t="s">
        <v>183</v>
      </c>
      <c r="AD681">
        <v>20</v>
      </c>
      <c r="AE681" t="s">
        <v>152</v>
      </c>
      <c r="AF681" t="s">
        <v>184</v>
      </c>
      <c r="AG681">
        <v>115200</v>
      </c>
      <c r="AH681" t="s">
        <v>152</v>
      </c>
      <c r="AI681" t="s">
        <v>185</v>
      </c>
      <c r="AJ681">
        <v>12000</v>
      </c>
      <c r="AK681" t="s">
        <v>152</v>
      </c>
      <c r="AL681" t="s">
        <v>186</v>
      </c>
      <c r="AM681">
        <v>30000</v>
      </c>
      <c r="AN681" t="s">
        <v>152</v>
      </c>
    </row>
    <row r="682" spans="1:40">
      <c r="A682" s="26">
        <v>41509.89138050926</v>
      </c>
      <c r="B682" t="s">
        <v>128</v>
      </c>
      <c r="C682" t="s">
        <v>248</v>
      </c>
      <c r="D682" t="s">
        <v>972</v>
      </c>
      <c r="E682" t="s">
        <v>146</v>
      </c>
      <c r="F682" t="s">
        <v>147</v>
      </c>
      <c r="G682" t="s">
        <v>148</v>
      </c>
      <c r="H682" t="s">
        <v>188</v>
      </c>
      <c r="I682">
        <v>60</v>
      </c>
      <c r="J682" t="s">
        <v>152</v>
      </c>
      <c r="K682" t="s">
        <v>189</v>
      </c>
      <c r="L682">
        <v>40</v>
      </c>
      <c r="M682" t="s">
        <v>152</v>
      </c>
      <c r="N682" t="s">
        <v>190</v>
      </c>
      <c r="O682">
        <v>50</v>
      </c>
      <c r="P682" t="s">
        <v>152</v>
      </c>
      <c r="Q682" t="s">
        <v>191</v>
      </c>
      <c r="R682">
        <v>40</v>
      </c>
      <c r="S682" t="s">
        <v>152</v>
      </c>
      <c r="T682" t="s">
        <v>192</v>
      </c>
      <c r="U682">
        <v>60</v>
      </c>
      <c r="V682" t="s">
        <v>152</v>
      </c>
      <c r="W682" t="s">
        <v>193</v>
      </c>
      <c r="X682">
        <v>50</v>
      </c>
      <c r="Y682" t="s">
        <v>152</v>
      </c>
      <c r="Z682" t="s">
        <v>194</v>
      </c>
      <c r="AA682">
        <v>50</v>
      </c>
      <c r="AB682" t="s">
        <v>152</v>
      </c>
      <c r="AC682" t="s">
        <v>195</v>
      </c>
      <c r="AD682">
        <v>35</v>
      </c>
      <c r="AE682" t="s">
        <v>152</v>
      </c>
      <c r="AF682" t="s">
        <v>196</v>
      </c>
      <c r="AG682">
        <v>8</v>
      </c>
      <c r="AH682" t="s">
        <v>152</v>
      </c>
      <c r="AI682" t="s">
        <v>197</v>
      </c>
      <c r="AJ682">
        <v>90</v>
      </c>
      <c r="AK682" t="s">
        <v>152</v>
      </c>
      <c r="AL682" t="s">
        <v>198</v>
      </c>
      <c r="AM682">
        <v>1</v>
      </c>
      <c r="AN682" t="s">
        <v>152</v>
      </c>
    </row>
    <row r="683" spans="1:40">
      <c r="A683" s="26">
        <v>41509.89138050926</v>
      </c>
      <c r="B683" t="s">
        <v>128</v>
      </c>
      <c r="C683" t="s">
        <v>248</v>
      </c>
      <c r="D683" t="s">
        <v>973</v>
      </c>
      <c r="E683" t="s">
        <v>146</v>
      </c>
      <c r="F683" t="s">
        <v>147</v>
      </c>
      <c r="G683" t="s">
        <v>148</v>
      </c>
      <c r="H683" t="s">
        <v>200</v>
      </c>
      <c r="I683">
        <v>33</v>
      </c>
      <c r="J683" t="s">
        <v>152</v>
      </c>
      <c r="K683" t="s">
        <v>201</v>
      </c>
      <c r="L683">
        <v>33</v>
      </c>
      <c r="M683" t="s">
        <v>152</v>
      </c>
      <c r="N683" t="s">
        <v>202</v>
      </c>
      <c r="O683">
        <v>34</v>
      </c>
      <c r="P683" t="s">
        <v>152</v>
      </c>
      <c r="Q683" t="s">
        <v>180</v>
      </c>
      <c r="R683">
        <v>20</v>
      </c>
      <c r="S683" t="s">
        <v>152</v>
      </c>
      <c r="T683" t="s">
        <v>181</v>
      </c>
      <c r="U683">
        <v>20</v>
      </c>
      <c r="V683" t="s">
        <v>152</v>
      </c>
      <c r="W683" t="s">
        <v>182</v>
      </c>
      <c r="X683">
        <v>20</v>
      </c>
      <c r="Y683" t="s">
        <v>152</v>
      </c>
      <c r="Z683" t="s">
        <v>203</v>
      </c>
      <c r="AA683">
        <v>20</v>
      </c>
      <c r="AB683" t="s">
        <v>152</v>
      </c>
      <c r="AC683" t="s">
        <v>204</v>
      </c>
      <c r="AD683">
        <v>20</v>
      </c>
      <c r="AE683" t="s">
        <v>152</v>
      </c>
      <c r="AF683" t="s">
        <v>205</v>
      </c>
      <c r="AG683">
        <v>20</v>
      </c>
      <c r="AH683" t="s">
        <v>152</v>
      </c>
      <c r="AI683" t="s">
        <v>184</v>
      </c>
      <c r="AJ683">
        <v>115200</v>
      </c>
      <c r="AK683" t="s">
        <v>152</v>
      </c>
      <c r="AL683" t="s">
        <v>185</v>
      </c>
      <c r="AM683">
        <v>12000</v>
      </c>
      <c r="AN683" t="s">
        <v>152</v>
      </c>
    </row>
    <row r="684" spans="1:40">
      <c r="A684" s="26">
        <v>41509.89138050926</v>
      </c>
      <c r="B684" t="s">
        <v>128</v>
      </c>
      <c r="C684" t="s">
        <v>248</v>
      </c>
      <c r="D684" t="s">
        <v>974</v>
      </c>
      <c r="E684" t="s">
        <v>131</v>
      </c>
      <c r="F684" t="s">
        <v>207</v>
      </c>
      <c r="G684" t="s">
        <v>208</v>
      </c>
    </row>
    <row r="685" spans="1:40">
      <c r="A685" s="26">
        <v>41509.89138050926</v>
      </c>
      <c r="B685" t="s">
        <v>128</v>
      </c>
      <c r="C685" t="s">
        <v>248</v>
      </c>
      <c r="D685" t="s">
        <v>975</v>
      </c>
      <c r="E685" t="s">
        <v>131</v>
      </c>
      <c r="F685" t="s">
        <v>976</v>
      </c>
      <c r="G685" t="s">
        <v>977</v>
      </c>
      <c r="H685" t="s">
        <v>978</v>
      </c>
    </row>
    <row r="686" spans="1:40">
      <c r="A686" s="26">
        <v>41509.891380567133</v>
      </c>
      <c r="B686" t="s">
        <v>128</v>
      </c>
      <c r="C686" t="s">
        <v>391</v>
      </c>
      <c r="D686" t="s">
        <v>979</v>
      </c>
    </row>
    <row r="687" spans="1:40">
      <c r="A687" s="26">
        <v>41509.891380567133</v>
      </c>
      <c r="B687" t="s">
        <v>128</v>
      </c>
      <c r="C687" t="s">
        <v>391</v>
      </c>
      <c r="D687" t="s">
        <v>980</v>
      </c>
      <c r="E687" t="s">
        <v>146</v>
      </c>
      <c r="F687" t="s">
        <v>147</v>
      </c>
      <c r="G687" t="s">
        <v>148</v>
      </c>
      <c r="H687" t="s">
        <v>149</v>
      </c>
      <c r="I687">
        <v>240000</v>
      </c>
      <c r="J687" t="s">
        <v>150</v>
      </c>
      <c r="K687">
        <v>240000</v>
      </c>
      <c r="L687" t="s">
        <v>151</v>
      </c>
      <c r="M687">
        <v>500</v>
      </c>
      <c r="N687" t="s">
        <v>152</v>
      </c>
      <c r="O687" t="s">
        <v>153</v>
      </c>
      <c r="P687">
        <v>300</v>
      </c>
      <c r="Q687" t="s">
        <v>152</v>
      </c>
    </row>
    <row r="688" spans="1:40">
      <c r="A688" s="26">
        <v>41509.891380567133</v>
      </c>
      <c r="B688" t="s">
        <v>128</v>
      </c>
      <c r="C688" t="s">
        <v>391</v>
      </c>
      <c r="D688" t="s">
        <v>981</v>
      </c>
      <c r="E688" t="s">
        <v>146</v>
      </c>
      <c r="F688" t="s">
        <v>147</v>
      </c>
      <c r="G688" t="s">
        <v>148</v>
      </c>
      <c r="H688" t="s">
        <v>155</v>
      </c>
      <c r="I688">
        <v>49</v>
      </c>
      <c r="J688" t="s">
        <v>152</v>
      </c>
      <c r="K688" t="s">
        <v>156</v>
      </c>
      <c r="L688">
        <v>130</v>
      </c>
      <c r="M688" t="s">
        <v>152</v>
      </c>
      <c r="N688" t="s">
        <v>157</v>
      </c>
      <c r="O688">
        <v>180</v>
      </c>
      <c r="P688" t="s">
        <v>152</v>
      </c>
      <c r="Q688" t="s">
        <v>158</v>
      </c>
      <c r="R688">
        <v>140</v>
      </c>
      <c r="S688" t="s">
        <v>152</v>
      </c>
      <c r="T688" t="s">
        <v>159</v>
      </c>
      <c r="U688">
        <v>80</v>
      </c>
      <c r="V688" t="s">
        <v>152</v>
      </c>
      <c r="W688" t="s">
        <v>160</v>
      </c>
      <c r="X688">
        <v>101</v>
      </c>
      <c r="Y688" t="s">
        <v>152</v>
      </c>
      <c r="Z688" t="s">
        <v>161</v>
      </c>
      <c r="AA688">
        <v>190</v>
      </c>
      <c r="AB688" t="s">
        <v>152</v>
      </c>
      <c r="AC688" t="s">
        <v>162</v>
      </c>
      <c r="AD688">
        <v>20</v>
      </c>
      <c r="AE688" t="s">
        <v>152</v>
      </c>
    </row>
    <row r="689" spans="1:40">
      <c r="A689" s="26">
        <v>41509.891380567133</v>
      </c>
      <c r="B689" t="s">
        <v>128</v>
      </c>
      <c r="C689" t="s">
        <v>391</v>
      </c>
      <c r="D689" t="s">
        <v>982</v>
      </c>
    </row>
    <row r="690" spans="1:40">
      <c r="A690" s="26">
        <v>41509.891380567133</v>
      </c>
      <c r="B690" t="s">
        <v>128</v>
      </c>
      <c r="C690" t="s">
        <v>391</v>
      </c>
      <c r="D690" t="s">
        <v>983</v>
      </c>
      <c r="E690" t="s">
        <v>146</v>
      </c>
      <c r="F690" t="s">
        <v>147</v>
      </c>
      <c r="G690" t="s">
        <v>148</v>
      </c>
      <c r="H690" t="s">
        <v>166</v>
      </c>
      <c r="I690">
        <v>50</v>
      </c>
      <c r="J690" t="s">
        <v>152</v>
      </c>
      <c r="K690" t="s">
        <v>167</v>
      </c>
      <c r="L690">
        <v>50</v>
      </c>
      <c r="M690" t="s">
        <v>152</v>
      </c>
      <c r="N690" t="s">
        <v>168</v>
      </c>
      <c r="O690">
        <v>50</v>
      </c>
      <c r="P690" t="s">
        <v>152</v>
      </c>
    </row>
    <row r="691" spans="1:40">
      <c r="A691" s="26">
        <v>41509.891380567133</v>
      </c>
      <c r="B691" t="s">
        <v>128</v>
      </c>
      <c r="C691" t="s">
        <v>391</v>
      </c>
      <c r="D691" t="s">
        <v>984</v>
      </c>
      <c r="E691" t="s">
        <v>146</v>
      </c>
      <c r="F691" t="s">
        <v>147</v>
      </c>
      <c r="G691" t="s">
        <v>148</v>
      </c>
      <c r="H691" t="s">
        <v>170</v>
      </c>
      <c r="I691">
        <v>35</v>
      </c>
      <c r="J691" t="s">
        <v>152</v>
      </c>
      <c r="K691" t="s">
        <v>171</v>
      </c>
      <c r="L691">
        <v>5</v>
      </c>
      <c r="M691" t="s">
        <v>152</v>
      </c>
      <c r="N691" t="s">
        <v>172</v>
      </c>
      <c r="O691">
        <v>60</v>
      </c>
      <c r="P691" t="s">
        <v>152</v>
      </c>
    </row>
    <row r="692" spans="1:40">
      <c r="A692" s="26">
        <v>41509.891380567133</v>
      </c>
      <c r="B692" t="s">
        <v>128</v>
      </c>
      <c r="C692" t="s">
        <v>391</v>
      </c>
      <c r="D692" t="s">
        <v>985</v>
      </c>
      <c r="E692" t="s">
        <v>146</v>
      </c>
      <c r="F692" t="s">
        <v>147</v>
      </c>
      <c r="G692" t="s">
        <v>148</v>
      </c>
      <c r="H692" t="s">
        <v>174</v>
      </c>
      <c r="I692">
        <v>1</v>
      </c>
      <c r="J692" t="s">
        <v>152</v>
      </c>
    </row>
    <row r="693" spans="1:40">
      <c r="A693" s="26">
        <v>41509.891380567133</v>
      </c>
      <c r="B693" t="s">
        <v>128</v>
      </c>
      <c r="C693" t="s">
        <v>391</v>
      </c>
      <c r="D693" t="s">
        <v>986</v>
      </c>
      <c r="E693" t="s">
        <v>146</v>
      </c>
      <c r="F693" t="s">
        <v>147</v>
      </c>
      <c r="G693" t="s">
        <v>148</v>
      </c>
      <c r="H693" t="s">
        <v>176</v>
      </c>
      <c r="I693">
        <v>30</v>
      </c>
      <c r="J693" t="s">
        <v>152</v>
      </c>
      <c r="K693" t="s">
        <v>177</v>
      </c>
      <c r="L693">
        <v>30</v>
      </c>
      <c r="M693" t="s">
        <v>152</v>
      </c>
      <c r="N693" t="s">
        <v>178</v>
      </c>
      <c r="O693">
        <v>30</v>
      </c>
      <c r="P693" t="s">
        <v>152</v>
      </c>
      <c r="Q693" t="s">
        <v>179</v>
      </c>
      <c r="R693">
        <v>10</v>
      </c>
      <c r="S693" t="s">
        <v>152</v>
      </c>
      <c r="T693" t="s">
        <v>180</v>
      </c>
      <c r="U693">
        <v>20</v>
      </c>
      <c r="V693" t="s">
        <v>152</v>
      </c>
      <c r="W693" t="s">
        <v>181</v>
      </c>
      <c r="X693">
        <v>20</v>
      </c>
      <c r="Y693" t="s">
        <v>152</v>
      </c>
      <c r="Z693" t="s">
        <v>182</v>
      </c>
      <c r="AA693">
        <v>20</v>
      </c>
      <c r="AB693" t="s">
        <v>152</v>
      </c>
      <c r="AC693" t="s">
        <v>183</v>
      </c>
      <c r="AD693">
        <v>20</v>
      </c>
      <c r="AE693" t="s">
        <v>152</v>
      </c>
      <c r="AF693" t="s">
        <v>184</v>
      </c>
      <c r="AG693">
        <v>115200</v>
      </c>
      <c r="AH693" t="s">
        <v>152</v>
      </c>
      <c r="AI693" t="s">
        <v>185</v>
      </c>
      <c r="AJ693">
        <v>12000</v>
      </c>
      <c r="AK693" t="s">
        <v>152</v>
      </c>
      <c r="AL693" t="s">
        <v>186</v>
      </c>
      <c r="AM693">
        <v>30000</v>
      </c>
      <c r="AN693" t="s">
        <v>152</v>
      </c>
    </row>
    <row r="694" spans="1:40">
      <c r="A694" s="26">
        <v>41509.891380567133</v>
      </c>
      <c r="B694" t="s">
        <v>128</v>
      </c>
      <c r="C694" t="s">
        <v>391</v>
      </c>
      <c r="D694" t="s">
        <v>987</v>
      </c>
      <c r="E694" t="s">
        <v>146</v>
      </c>
      <c r="F694" t="s">
        <v>147</v>
      </c>
      <c r="G694" t="s">
        <v>148</v>
      </c>
      <c r="H694" t="s">
        <v>188</v>
      </c>
      <c r="I694">
        <v>60</v>
      </c>
      <c r="J694" t="s">
        <v>152</v>
      </c>
      <c r="K694" t="s">
        <v>189</v>
      </c>
      <c r="L694">
        <v>40</v>
      </c>
      <c r="M694" t="s">
        <v>152</v>
      </c>
      <c r="N694" t="s">
        <v>190</v>
      </c>
      <c r="O694">
        <v>50</v>
      </c>
      <c r="P694" t="s">
        <v>152</v>
      </c>
      <c r="Q694" t="s">
        <v>191</v>
      </c>
      <c r="R694">
        <v>40</v>
      </c>
      <c r="S694" t="s">
        <v>152</v>
      </c>
      <c r="T694" t="s">
        <v>192</v>
      </c>
      <c r="U694">
        <v>60</v>
      </c>
      <c r="V694" t="s">
        <v>152</v>
      </c>
      <c r="W694" t="s">
        <v>193</v>
      </c>
      <c r="X694">
        <v>50</v>
      </c>
      <c r="Y694" t="s">
        <v>152</v>
      </c>
      <c r="Z694" t="s">
        <v>194</v>
      </c>
      <c r="AA694">
        <v>50</v>
      </c>
      <c r="AB694" t="s">
        <v>152</v>
      </c>
      <c r="AC694" t="s">
        <v>195</v>
      </c>
      <c r="AD694">
        <v>35</v>
      </c>
      <c r="AE694" t="s">
        <v>152</v>
      </c>
      <c r="AF694" t="s">
        <v>196</v>
      </c>
      <c r="AG694">
        <v>8</v>
      </c>
      <c r="AH694" t="s">
        <v>152</v>
      </c>
      <c r="AI694" t="s">
        <v>197</v>
      </c>
      <c r="AJ694">
        <v>90</v>
      </c>
      <c r="AK694" t="s">
        <v>152</v>
      </c>
      <c r="AL694" t="s">
        <v>198</v>
      </c>
      <c r="AM694">
        <v>1</v>
      </c>
      <c r="AN694" t="s">
        <v>152</v>
      </c>
    </row>
    <row r="695" spans="1:40">
      <c r="A695" s="26">
        <v>41509.891380567133</v>
      </c>
      <c r="B695" t="s">
        <v>128</v>
      </c>
      <c r="C695" t="s">
        <v>391</v>
      </c>
      <c r="D695" t="s">
        <v>988</v>
      </c>
      <c r="E695" t="s">
        <v>146</v>
      </c>
      <c r="F695" t="s">
        <v>147</v>
      </c>
      <c r="G695" t="s">
        <v>148</v>
      </c>
      <c r="H695" t="s">
        <v>200</v>
      </c>
      <c r="I695">
        <v>33</v>
      </c>
      <c r="J695" t="s">
        <v>152</v>
      </c>
      <c r="K695" t="s">
        <v>201</v>
      </c>
      <c r="L695">
        <v>33</v>
      </c>
      <c r="M695" t="s">
        <v>152</v>
      </c>
      <c r="N695" t="s">
        <v>202</v>
      </c>
      <c r="O695">
        <v>34</v>
      </c>
      <c r="P695" t="s">
        <v>152</v>
      </c>
      <c r="Q695" t="s">
        <v>180</v>
      </c>
      <c r="R695">
        <v>20</v>
      </c>
      <c r="S695" t="s">
        <v>152</v>
      </c>
      <c r="T695" t="s">
        <v>181</v>
      </c>
      <c r="U695">
        <v>20</v>
      </c>
      <c r="V695" t="s">
        <v>152</v>
      </c>
      <c r="W695" t="s">
        <v>182</v>
      </c>
      <c r="X695">
        <v>20</v>
      </c>
      <c r="Y695" t="s">
        <v>152</v>
      </c>
      <c r="Z695" t="s">
        <v>203</v>
      </c>
      <c r="AA695">
        <v>20</v>
      </c>
      <c r="AB695" t="s">
        <v>152</v>
      </c>
      <c r="AC695" t="s">
        <v>204</v>
      </c>
      <c r="AD695">
        <v>20</v>
      </c>
      <c r="AE695" t="s">
        <v>152</v>
      </c>
      <c r="AF695" t="s">
        <v>205</v>
      </c>
      <c r="AG695">
        <v>20</v>
      </c>
      <c r="AH695" t="s">
        <v>152</v>
      </c>
      <c r="AI695" t="s">
        <v>184</v>
      </c>
      <c r="AJ695">
        <v>115200</v>
      </c>
      <c r="AK695" t="s">
        <v>152</v>
      </c>
      <c r="AL695" t="s">
        <v>185</v>
      </c>
      <c r="AM695">
        <v>12000</v>
      </c>
      <c r="AN695" t="s">
        <v>152</v>
      </c>
    </row>
    <row r="696" spans="1:40">
      <c r="A696" s="26">
        <v>41509.891380567133</v>
      </c>
      <c r="B696" t="s">
        <v>128</v>
      </c>
      <c r="C696" t="s">
        <v>391</v>
      </c>
      <c r="D696" t="s">
        <v>989</v>
      </c>
      <c r="E696" t="s">
        <v>131</v>
      </c>
      <c r="F696" t="s">
        <v>207</v>
      </c>
      <c r="G696" t="s">
        <v>208</v>
      </c>
    </row>
    <row r="697" spans="1:40">
      <c r="A697" s="26">
        <v>41509.891380567133</v>
      </c>
      <c r="B697" t="s">
        <v>128</v>
      </c>
      <c r="C697" t="s">
        <v>391</v>
      </c>
      <c r="D697" t="s">
        <v>990</v>
      </c>
      <c r="E697" t="s">
        <v>131</v>
      </c>
      <c r="F697" t="s">
        <v>991</v>
      </c>
      <c r="G697" t="s">
        <v>992</v>
      </c>
      <c r="H697" t="s">
        <v>993</v>
      </c>
    </row>
    <row r="698" spans="1:40">
      <c r="A698" s="26">
        <v>41509.891380590278</v>
      </c>
      <c r="B698" t="s">
        <v>128</v>
      </c>
      <c r="C698" t="s">
        <v>422</v>
      </c>
      <c r="D698" t="s">
        <v>994</v>
      </c>
    </row>
    <row r="699" spans="1:40">
      <c r="A699" s="26">
        <v>41509.891380590278</v>
      </c>
      <c r="B699" t="s">
        <v>128</v>
      </c>
      <c r="C699" t="s">
        <v>422</v>
      </c>
      <c r="D699" t="s">
        <v>995</v>
      </c>
      <c r="E699" t="s">
        <v>146</v>
      </c>
      <c r="F699" t="s">
        <v>147</v>
      </c>
      <c r="G699" t="s">
        <v>148</v>
      </c>
      <c r="H699" t="s">
        <v>149</v>
      </c>
      <c r="I699">
        <v>240000</v>
      </c>
      <c r="J699" t="s">
        <v>150</v>
      </c>
      <c r="K699">
        <v>240000</v>
      </c>
      <c r="L699" t="s">
        <v>151</v>
      </c>
      <c r="M699">
        <v>500</v>
      </c>
      <c r="N699" t="s">
        <v>152</v>
      </c>
      <c r="O699" t="s">
        <v>153</v>
      </c>
      <c r="P699">
        <v>300</v>
      </c>
      <c r="Q699" t="s">
        <v>152</v>
      </c>
    </row>
    <row r="700" spans="1:40">
      <c r="A700" s="26">
        <v>41509.891380590278</v>
      </c>
      <c r="B700" t="s">
        <v>128</v>
      </c>
      <c r="C700" t="s">
        <v>422</v>
      </c>
      <c r="D700" t="s">
        <v>996</v>
      </c>
      <c r="E700" t="s">
        <v>146</v>
      </c>
      <c r="F700" t="s">
        <v>147</v>
      </c>
      <c r="G700" t="s">
        <v>148</v>
      </c>
      <c r="H700" t="s">
        <v>155</v>
      </c>
      <c r="I700">
        <v>49</v>
      </c>
      <c r="J700" t="s">
        <v>152</v>
      </c>
      <c r="K700" t="s">
        <v>156</v>
      </c>
      <c r="L700">
        <v>130</v>
      </c>
      <c r="M700" t="s">
        <v>152</v>
      </c>
      <c r="N700" t="s">
        <v>157</v>
      </c>
      <c r="O700">
        <v>180</v>
      </c>
      <c r="P700" t="s">
        <v>152</v>
      </c>
      <c r="Q700" t="s">
        <v>158</v>
      </c>
      <c r="R700">
        <v>140</v>
      </c>
      <c r="S700" t="s">
        <v>152</v>
      </c>
      <c r="T700" t="s">
        <v>159</v>
      </c>
      <c r="U700">
        <v>80</v>
      </c>
      <c r="V700" t="s">
        <v>152</v>
      </c>
      <c r="W700" t="s">
        <v>160</v>
      </c>
      <c r="X700">
        <v>101</v>
      </c>
      <c r="Y700" t="s">
        <v>152</v>
      </c>
      <c r="Z700" t="s">
        <v>161</v>
      </c>
      <c r="AA700">
        <v>190</v>
      </c>
      <c r="AB700" t="s">
        <v>152</v>
      </c>
      <c r="AC700" t="s">
        <v>162</v>
      </c>
      <c r="AD700">
        <v>20</v>
      </c>
      <c r="AE700" t="s">
        <v>152</v>
      </c>
    </row>
    <row r="701" spans="1:40">
      <c r="A701" s="26">
        <v>41509.891380590278</v>
      </c>
      <c r="B701" t="s">
        <v>128</v>
      </c>
      <c r="C701" t="s">
        <v>422</v>
      </c>
      <c r="D701" t="s">
        <v>997</v>
      </c>
    </row>
    <row r="702" spans="1:40">
      <c r="A702" s="26">
        <v>41509.891380590278</v>
      </c>
      <c r="B702" t="s">
        <v>128</v>
      </c>
      <c r="C702" t="s">
        <v>422</v>
      </c>
      <c r="D702" t="s">
        <v>998</v>
      </c>
      <c r="E702" t="s">
        <v>146</v>
      </c>
      <c r="F702" t="s">
        <v>147</v>
      </c>
      <c r="G702" t="s">
        <v>148</v>
      </c>
      <c r="H702" t="s">
        <v>166</v>
      </c>
      <c r="I702">
        <v>50</v>
      </c>
      <c r="J702" t="s">
        <v>152</v>
      </c>
      <c r="K702" t="s">
        <v>167</v>
      </c>
      <c r="L702">
        <v>50</v>
      </c>
      <c r="M702" t="s">
        <v>152</v>
      </c>
      <c r="N702" t="s">
        <v>168</v>
      </c>
      <c r="O702">
        <v>50</v>
      </c>
      <c r="P702" t="s">
        <v>152</v>
      </c>
    </row>
    <row r="703" spans="1:40">
      <c r="A703" s="26">
        <v>41509.891380590278</v>
      </c>
      <c r="B703" t="s">
        <v>128</v>
      </c>
      <c r="C703" t="s">
        <v>422</v>
      </c>
      <c r="D703" t="s">
        <v>999</v>
      </c>
      <c r="E703" t="s">
        <v>146</v>
      </c>
      <c r="F703" t="s">
        <v>147</v>
      </c>
      <c r="G703" t="s">
        <v>148</v>
      </c>
      <c r="H703" t="s">
        <v>170</v>
      </c>
      <c r="I703">
        <v>35</v>
      </c>
      <c r="J703" t="s">
        <v>152</v>
      </c>
      <c r="K703" t="s">
        <v>171</v>
      </c>
      <c r="L703">
        <v>5</v>
      </c>
      <c r="M703" t="s">
        <v>152</v>
      </c>
      <c r="N703" t="s">
        <v>172</v>
      </c>
      <c r="O703">
        <v>60</v>
      </c>
      <c r="P703" t="s">
        <v>152</v>
      </c>
    </row>
    <row r="704" spans="1:40">
      <c r="A704" s="26">
        <v>41509.891380590278</v>
      </c>
      <c r="B704" t="s">
        <v>128</v>
      </c>
      <c r="C704" t="s">
        <v>422</v>
      </c>
      <c r="D704" t="s">
        <v>1000</v>
      </c>
      <c r="E704" t="s">
        <v>146</v>
      </c>
      <c r="F704" t="s">
        <v>147</v>
      </c>
      <c r="G704" t="s">
        <v>148</v>
      </c>
      <c r="H704" t="s">
        <v>174</v>
      </c>
      <c r="I704">
        <v>1</v>
      </c>
      <c r="J704" t="s">
        <v>152</v>
      </c>
    </row>
    <row r="705" spans="1:40">
      <c r="A705" s="26">
        <v>41509.891380590278</v>
      </c>
      <c r="B705" t="s">
        <v>128</v>
      </c>
      <c r="C705" t="s">
        <v>422</v>
      </c>
      <c r="D705" t="s">
        <v>1001</v>
      </c>
      <c r="E705" t="s">
        <v>146</v>
      </c>
      <c r="F705" t="s">
        <v>147</v>
      </c>
      <c r="G705" t="s">
        <v>148</v>
      </c>
      <c r="H705" t="s">
        <v>176</v>
      </c>
      <c r="I705">
        <v>30</v>
      </c>
      <c r="J705" t="s">
        <v>152</v>
      </c>
      <c r="K705" t="s">
        <v>177</v>
      </c>
      <c r="L705">
        <v>30</v>
      </c>
      <c r="M705" t="s">
        <v>152</v>
      </c>
      <c r="N705" t="s">
        <v>178</v>
      </c>
      <c r="O705">
        <v>30</v>
      </c>
      <c r="P705" t="s">
        <v>152</v>
      </c>
      <c r="Q705" t="s">
        <v>179</v>
      </c>
      <c r="R705">
        <v>10</v>
      </c>
      <c r="S705" t="s">
        <v>152</v>
      </c>
      <c r="T705" t="s">
        <v>180</v>
      </c>
      <c r="U705">
        <v>20</v>
      </c>
      <c r="V705" t="s">
        <v>152</v>
      </c>
      <c r="W705" t="s">
        <v>181</v>
      </c>
      <c r="X705">
        <v>20</v>
      </c>
      <c r="Y705" t="s">
        <v>152</v>
      </c>
      <c r="Z705" t="s">
        <v>182</v>
      </c>
      <c r="AA705">
        <v>20</v>
      </c>
      <c r="AB705" t="s">
        <v>152</v>
      </c>
      <c r="AC705" t="s">
        <v>183</v>
      </c>
      <c r="AD705">
        <v>20</v>
      </c>
      <c r="AE705" t="s">
        <v>152</v>
      </c>
      <c r="AF705" t="s">
        <v>184</v>
      </c>
      <c r="AG705">
        <v>115200</v>
      </c>
      <c r="AH705" t="s">
        <v>152</v>
      </c>
      <c r="AI705" t="s">
        <v>185</v>
      </c>
      <c r="AJ705">
        <v>12000</v>
      </c>
      <c r="AK705" t="s">
        <v>152</v>
      </c>
      <c r="AL705" t="s">
        <v>186</v>
      </c>
      <c r="AM705">
        <v>30000</v>
      </c>
      <c r="AN705" t="s">
        <v>152</v>
      </c>
    </row>
    <row r="706" spans="1:40">
      <c r="A706" s="26">
        <v>41509.891380590278</v>
      </c>
      <c r="B706" t="s">
        <v>128</v>
      </c>
      <c r="C706" t="s">
        <v>422</v>
      </c>
      <c r="D706" t="s">
        <v>1002</v>
      </c>
      <c r="E706" t="s">
        <v>146</v>
      </c>
      <c r="F706" t="s">
        <v>147</v>
      </c>
      <c r="G706" t="s">
        <v>148</v>
      </c>
      <c r="H706" t="s">
        <v>188</v>
      </c>
      <c r="I706">
        <v>60</v>
      </c>
      <c r="J706" t="s">
        <v>152</v>
      </c>
      <c r="K706" t="s">
        <v>189</v>
      </c>
      <c r="L706">
        <v>40</v>
      </c>
      <c r="M706" t="s">
        <v>152</v>
      </c>
      <c r="N706" t="s">
        <v>190</v>
      </c>
      <c r="O706">
        <v>50</v>
      </c>
      <c r="P706" t="s">
        <v>152</v>
      </c>
      <c r="Q706" t="s">
        <v>191</v>
      </c>
      <c r="R706">
        <v>40</v>
      </c>
      <c r="S706" t="s">
        <v>152</v>
      </c>
      <c r="T706" t="s">
        <v>192</v>
      </c>
      <c r="U706">
        <v>60</v>
      </c>
      <c r="V706" t="s">
        <v>152</v>
      </c>
      <c r="W706" t="s">
        <v>193</v>
      </c>
      <c r="X706">
        <v>50</v>
      </c>
      <c r="Y706" t="s">
        <v>152</v>
      </c>
      <c r="Z706" t="s">
        <v>194</v>
      </c>
      <c r="AA706">
        <v>50</v>
      </c>
      <c r="AB706" t="s">
        <v>152</v>
      </c>
      <c r="AC706" t="s">
        <v>195</v>
      </c>
      <c r="AD706">
        <v>35</v>
      </c>
      <c r="AE706" t="s">
        <v>152</v>
      </c>
      <c r="AF706" t="s">
        <v>196</v>
      </c>
      <c r="AG706">
        <v>8</v>
      </c>
      <c r="AH706" t="s">
        <v>152</v>
      </c>
      <c r="AI706" t="s">
        <v>197</v>
      </c>
      <c r="AJ706">
        <v>90</v>
      </c>
      <c r="AK706" t="s">
        <v>152</v>
      </c>
      <c r="AL706" t="s">
        <v>198</v>
      </c>
      <c r="AM706">
        <v>1</v>
      </c>
      <c r="AN706" t="s">
        <v>152</v>
      </c>
    </row>
    <row r="707" spans="1:40">
      <c r="A707" s="26">
        <v>41509.891380590278</v>
      </c>
      <c r="B707" t="s">
        <v>128</v>
      </c>
      <c r="C707" t="s">
        <v>422</v>
      </c>
      <c r="D707" t="s">
        <v>1003</v>
      </c>
      <c r="E707" t="s">
        <v>146</v>
      </c>
      <c r="F707" t="s">
        <v>147</v>
      </c>
      <c r="G707" t="s">
        <v>148</v>
      </c>
      <c r="H707" t="s">
        <v>200</v>
      </c>
      <c r="I707">
        <v>33</v>
      </c>
      <c r="J707" t="s">
        <v>152</v>
      </c>
      <c r="K707" t="s">
        <v>201</v>
      </c>
      <c r="L707">
        <v>33</v>
      </c>
      <c r="M707" t="s">
        <v>152</v>
      </c>
      <c r="N707" t="s">
        <v>202</v>
      </c>
      <c r="O707">
        <v>34</v>
      </c>
      <c r="P707" t="s">
        <v>152</v>
      </c>
      <c r="Q707" t="s">
        <v>180</v>
      </c>
      <c r="R707">
        <v>20</v>
      </c>
      <c r="S707" t="s">
        <v>152</v>
      </c>
      <c r="T707" t="s">
        <v>181</v>
      </c>
      <c r="U707">
        <v>20</v>
      </c>
      <c r="V707" t="s">
        <v>152</v>
      </c>
      <c r="W707" t="s">
        <v>182</v>
      </c>
      <c r="X707">
        <v>20</v>
      </c>
      <c r="Y707" t="s">
        <v>152</v>
      </c>
      <c r="Z707" t="s">
        <v>203</v>
      </c>
      <c r="AA707">
        <v>20</v>
      </c>
      <c r="AB707" t="s">
        <v>152</v>
      </c>
      <c r="AC707" t="s">
        <v>204</v>
      </c>
      <c r="AD707">
        <v>20</v>
      </c>
      <c r="AE707" t="s">
        <v>152</v>
      </c>
      <c r="AF707" t="s">
        <v>205</v>
      </c>
      <c r="AG707">
        <v>20</v>
      </c>
      <c r="AH707" t="s">
        <v>152</v>
      </c>
      <c r="AI707" t="s">
        <v>184</v>
      </c>
      <c r="AJ707">
        <v>115200</v>
      </c>
      <c r="AK707" t="s">
        <v>152</v>
      </c>
      <c r="AL707" t="s">
        <v>185</v>
      </c>
      <c r="AM707">
        <v>12000</v>
      </c>
      <c r="AN707" t="s">
        <v>152</v>
      </c>
    </row>
    <row r="708" spans="1:40">
      <c r="A708" s="26">
        <v>41509.891380590278</v>
      </c>
      <c r="B708" t="s">
        <v>128</v>
      </c>
      <c r="C708" t="s">
        <v>422</v>
      </c>
      <c r="D708" t="s">
        <v>1004</v>
      </c>
      <c r="E708" t="s">
        <v>131</v>
      </c>
      <c r="F708" t="s">
        <v>207</v>
      </c>
      <c r="G708" t="s">
        <v>208</v>
      </c>
    </row>
    <row r="709" spans="1:40">
      <c r="A709" s="26">
        <v>41509.891380590278</v>
      </c>
      <c r="B709" t="s">
        <v>128</v>
      </c>
      <c r="C709" t="s">
        <v>422</v>
      </c>
      <c r="D709" t="s">
        <v>1005</v>
      </c>
      <c r="E709" t="s">
        <v>131</v>
      </c>
      <c r="F709" t="s">
        <v>1006</v>
      </c>
      <c r="G709" t="s">
        <v>1007</v>
      </c>
      <c r="H709" t="s">
        <v>1008</v>
      </c>
    </row>
    <row r="710" spans="1:40">
      <c r="A710" s="26">
        <v>41509.891380590278</v>
      </c>
      <c r="B710" t="s">
        <v>128</v>
      </c>
      <c r="C710" t="s">
        <v>137</v>
      </c>
      <c r="D710" t="s">
        <v>1009</v>
      </c>
    </row>
    <row r="711" spans="1:40">
      <c r="A711" s="26">
        <v>41509.891380590278</v>
      </c>
      <c r="B711" t="s">
        <v>128</v>
      </c>
      <c r="C711" t="s">
        <v>137</v>
      </c>
      <c r="D711" t="s">
        <v>1010</v>
      </c>
      <c r="E711" t="s">
        <v>146</v>
      </c>
      <c r="F711" t="s">
        <v>147</v>
      </c>
      <c r="G711" t="s">
        <v>148</v>
      </c>
      <c r="H711" t="s">
        <v>149</v>
      </c>
      <c r="I711">
        <v>240000</v>
      </c>
      <c r="J711" t="s">
        <v>150</v>
      </c>
      <c r="K711">
        <v>240000</v>
      </c>
      <c r="L711" t="s">
        <v>151</v>
      </c>
      <c r="M711">
        <v>500</v>
      </c>
      <c r="N711" t="s">
        <v>152</v>
      </c>
      <c r="O711" t="s">
        <v>153</v>
      </c>
      <c r="P711">
        <v>300</v>
      </c>
      <c r="Q711" t="s">
        <v>152</v>
      </c>
    </row>
    <row r="712" spans="1:40">
      <c r="A712" s="26">
        <v>41509.891380590278</v>
      </c>
      <c r="B712" t="s">
        <v>128</v>
      </c>
      <c r="C712" t="s">
        <v>137</v>
      </c>
      <c r="D712" t="s">
        <v>1011</v>
      </c>
      <c r="E712" t="s">
        <v>146</v>
      </c>
      <c r="F712" t="s">
        <v>147</v>
      </c>
      <c r="G712" t="s">
        <v>148</v>
      </c>
      <c r="H712" t="s">
        <v>155</v>
      </c>
      <c r="I712">
        <v>49</v>
      </c>
      <c r="J712" t="s">
        <v>152</v>
      </c>
      <c r="K712" t="s">
        <v>156</v>
      </c>
      <c r="L712">
        <v>130</v>
      </c>
      <c r="M712" t="s">
        <v>152</v>
      </c>
      <c r="N712" t="s">
        <v>157</v>
      </c>
      <c r="O712">
        <v>180</v>
      </c>
      <c r="P712" t="s">
        <v>152</v>
      </c>
      <c r="Q712" t="s">
        <v>158</v>
      </c>
      <c r="R712">
        <v>140</v>
      </c>
      <c r="S712" t="s">
        <v>152</v>
      </c>
      <c r="T712" t="s">
        <v>159</v>
      </c>
      <c r="U712">
        <v>80</v>
      </c>
      <c r="V712" t="s">
        <v>152</v>
      </c>
      <c r="W712" t="s">
        <v>160</v>
      </c>
      <c r="X712">
        <v>101</v>
      </c>
      <c r="Y712" t="s">
        <v>152</v>
      </c>
      <c r="Z712" t="s">
        <v>161</v>
      </c>
      <c r="AA712">
        <v>190</v>
      </c>
      <c r="AB712" t="s">
        <v>152</v>
      </c>
      <c r="AC712" t="s">
        <v>162</v>
      </c>
      <c r="AD712">
        <v>20</v>
      </c>
      <c r="AE712" t="s">
        <v>152</v>
      </c>
    </row>
    <row r="713" spans="1:40">
      <c r="A713" s="26">
        <v>41509.891380590278</v>
      </c>
      <c r="B713" t="s">
        <v>128</v>
      </c>
      <c r="C713" t="s">
        <v>137</v>
      </c>
      <c r="D713" t="s">
        <v>1012</v>
      </c>
    </row>
    <row r="714" spans="1:40">
      <c r="A714" s="26">
        <v>41509.891380590278</v>
      </c>
      <c r="B714" t="s">
        <v>128</v>
      </c>
      <c r="C714" t="s">
        <v>137</v>
      </c>
      <c r="D714" t="s">
        <v>1013</v>
      </c>
      <c r="E714" t="s">
        <v>146</v>
      </c>
      <c r="F714" t="s">
        <v>147</v>
      </c>
      <c r="G714" t="s">
        <v>148</v>
      </c>
      <c r="H714" t="s">
        <v>166</v>
      </c>
      <c r="I714">
        <v>50</v>
      </c>
      <c r="J714" t="s">
        <v>152</v>
      </c>
      <c r="K714" t="s">
        <v>167</v>
      </c>
      <c r="L714">
        <v>50</v>
      </c>
      <c r="M714" t="s">
        <v>152</v>
      </c>
      <c r="N714" t="s">
        <v>168</v>
      </c>
      <c r="O714">
        <v>50</v>
      </c>
      <c r="P714" t="s">
        <v>152</v>
      </c>
    </row>
    <row r="715" spans="1:40">
      <c r="A715" s="26">
        <v>41509.891380590278</v>
      </c>
      <c r="B715" t="s">
        <v>128</v>
      </c>
      <c r="C715" t="s">
        <v>137</v>
      </c>
      <c r="D715" t="s">
        <v>1014</v>
      </c>
      <c r="E715" t="s">
        <v>146</v>
      </c>
      <c r="F715" t="s">
        <v>147</v>
      </c>
      <c r="G715" t="s">
        <v>148</v>
      </c>
      <c r="H715" t="s">
        <v>170</v>
      </c>
      <c r="I715">
        <v>35</v>
      </c>
      <c r="J715" t="s">
        <v>152</v>
      </c>
      <c r="K715" t="s">
        <v>171</v>
      </c>
      <c r="L715">
        <v>5</v>
      </c>
      <c r="M715" t="s">
        <v>152</v>
      </c>
      <c r="N715" t="s">
        <v>172</v>
      </c>
      <c r="O715">
        <v>60</v>
      </c>
      <c r="P715" t="s">
        <v>152</v>
      </c>
    </row>
    <row r="716" spans="1:40">
      <c r="A716" s="26">
        <v>41509.891380590278</v>
      </c>
      <c r="B716" t="s">
        <v>128</v>
      </c>
      <c r="C716" t="s">
        <v>137</v>
      </c>
      <c r="D716" t="s">
        <v>1015</v>
      </c>
      <c r="E716" t="s">
        <v>146</v>
      </c>
      <c r="F716" t="s">
        <v>147</v>
      </c>
      <c r="G716" t="s">
        <v>148</v>
      </c>
      <c r="H716" t="s">
        <v>174</v>
      </c>
      <c r="I716">
        <v>1</v>
      </c>
      <c r="J716" t="s">
        <v>152</v>
      </c>
    </row>
    <row r="717" spans="1:40">
      <c r="A717" s="26">
        <v>41509.891380590278</v>
      </c>
      <c r="B717" t="s">
        <v>128</v>
      </c>
      <c r="C717" t="s">
        <v>137</v>
      </c>
      <c r="D717" t="s">
        <v>1016</v>
      </c>
      <c r="E717" t="s">
        <v>146</v>
      </c>
      <c r="F717" t="s">
        <v>147</v>
      </c>
      <c r="G717" t="s">
        <v>148</v>
      </c>
      <c r="H717" t="s">
        <v>176</v>
      </c>
      <c r="I717">
        <v>30</v>
      </c>
      <c r="J717" t="s">
        <v>152</v>
      </c>
      <c r="K717" t="s">
        <v>177</v>
      </c>
      <c r="L717">
        <v>30</v>
      </c>
      <c r="M717" t="s">
        <v>152</v>
      </c>
      <c r="N717" t="s">
        <v>178</v>
      </c>
      <c r="O717">
        <v>30</v>
      </c>
      <c r="P717" t="s">
        <v>152</v>
      </c>
      <c r="Q717" t="s">
        <v>179</v>
      </c>
      <c r="R717">
        <v>10</v>
      </c>
      <c r="S717" t="s">
        <v>152</v>
      </c>
      <c r="T717" t="s">
        <v>180</v>
      </c>
      <c r="U717">
        <v>20</v>
      </c>
      <c r="V717" t="s">
        <v>152</v>
      </c>
      <c r="W717" t="s">
        <v>181</v>
      </c>
      <c r="X717">
        <v>20</v>
      </c>
      <c r="Y717" t="s">
        <v>152</v>
      </c>
      <c r="Z717" t="s">
        <v>182</v>
      </c>
      <c r="AA717">
        <v>20</v>
      </c>
      <c r="AB717" t="s">
        <v>152</v>
      </c>
      <c r="AC717" t="s">
        <v>183</v>
      </c>
      <c r="AD717">
        <v>20</v>
      </c>
      <c r="AE717" t="s">
        <v>152</v>
      </c>
      <c r="AF717" t="s">
        <v>184</v>
      </c>
      <c r="AG717">
        <v>115200</v>
      </c>
      <c r="AH717" t="s">
        <v>152</v>
      </c>
      <c r="AI717" t="s">
        <v>185</v>
      </c>
      <c r="AJ717">
        <v>12000</v>
      </c>
      <c r="AK717" t="s">
        <v>152</v>
      </c>
      <c r="AL717" t="s">
        <v>186</v>
      </c>
      <c r="AM717">
        <v>30000</v>
      </c>
      <c r="AN717" t="s">
        <v>152</v>
      </c>
    </row>
    <row r="718" spans="1:40">
      <c r="A718" s="26">
        <v>41509.891380590278</v>
      </c>
      <c r="B718" t="s">
        <v>128</v>
      </c>
      <c r="C718" t="s">
        <v>137</v>
      </c>
      <c r="D718" t="s">
        <v>1017</v>
      </c>
      <c r="E718" t="s">
        <v>146</v>
      </c>
      <c r="F718" t="s">
        <v>147</v>
      </c>
      <c r="G718" t="s">
        <v>148</v>
      </c>
      <c r="H718" t="s">
        <v>188</v>
      </c>
      <c r="I718">
        <v>60</v>
      </c>
      <c r="J718" t="s">
        <v>152</v>
      </c>
      <c r="K718" t="s">
        <v>189</v>
      </c>
      <c r="L718">
        <v>40</v>
      </c>
      <c r="M718" t="s">
        <v>152</v>
      </c>
      <c r="N718" t="s">
        <v>190</v>
      </c>
      <c r="O718">
        <v>50</v>
      </c>
      <c r="P718" t="s">
        <v>152</v>
      </c>
      <c r="Q718" t="s">
        <v>191</v>
      </c>
      <c r="R718">
        <v>40</v>
      </c>
      <c r="S718" t="s">
        <v>152</v>
      </c>
      <c r="T718" t="s">
        <v>192</v>
      </c>
      <c r="U718">
        <v>60</v>
      </c>
      <c r="V718" t="s">
        <v>152</v>
      </c>
      <c r="W718" t="s">
        <v>193</v>
      </c>
      <c r="X718">
        <v>50</v>
      </c>
      <c r="Y718" t="s">
        <v>152</v>
      </c>
      <c r="Z718" t="s">
        <v>194</v>
      </c>
      <c r="AA718">
        <v>50</v>
      </c>
      <c r="AB718" t="s">
        <v>152</v>
      </c>
      <c r="AC718" t="s">
        <v>195</v>
      </c>
      <c r="AD718">
        <v>35</v>
      </c>
      <c r="AE718" t="s">
        <v>152</v>
      </c>
      <c r="AF718" t="s">
        <v>196</v>
      </c>
      <c r="AG718">
        <v>8</v>
      </c>
      <c r="AH718" t="s">
        <v>152</v>
      </c>
      <c r="AI718" t="s">
        <v>197</v>
      </c>
      <c r="AJ718">
        <v>90</v>
      </c>
      <c r="AK718" t="s">
        <v>152</v>
      </c>
      <c r="AL718" t="s">
        <v>198</v>
      </c>
      <c r="AM718">
        <v>1</v>
      </c>
      <c r="AN718" t="s">
        <v>152</v>
      </c>
    </row>
    <row r="719" spans="1:40">
      <c r="A719" s="26">
        <v>41509.891380590278</v>
      </c>
      <c r="B719" t="s">
        <v>128</v>
      </c>
      <c r="C719" t="s">
        <v>137</v>
      </c>
      <c r="D719" t="s">
        <v>1018</v>
      </c>
      <c r="E719" t="s">
        <v>146</v>
      </c>
      <c r="F719" t="s">
        <v>147</v>
      </c>
      <c r="G719" t="s">
        <v>148</v>
      </c>
      <c r="H719" t="s">
        <v>200</v>
      </c>
      <c r="I719">
        <v>33</v>
      </c>
      <c r="J719" t="s">
        <v>152</v>
      </c>
      <c r="K719" t="s">
        <v>201</v>
      </c>
      <c r="L719">
        <v>33</v>
      </c>
      <c r="M719" t="s">
        <v>152</v>
      </c>
      <c r="N719" t="s">
        <v>202</v>
      </c>
      <c r="O719">
        <v>34</v>
      </c>
      <c r="P719" t="s">
        <v>152</v>
      </c>
      <c r="Q719" t="s">
        <v>180</v>
      </c>
      <c r="R719">
        <v>20</v>
      </c>
      <c r="S719" t="s">
        <v>152</v>
      </c>
      <c r="T719" t="s">
        <v>181</v>
      </c>
      <c r="U719">
        <v>20</v>
      </c>
      <c r="V719" t="s">
        <v>152</v>
      </c>
      <c r="W719" t="s">
        <v>182</v>
      </c>
      <c r="X719">
        <v>20</v>
      </c>
      <c r="Y719" t="s">
        <v>152</v>
      </c>
      <c r="Z719" t="s">
        <v>203</v>
      </c>
      <c r="AA719">
        <v>20</v>
      </c>
      <c r="AB719" t="s">
        <v>152</v>
      </c>
      <c r="AC719" t="s">
        <v>204</v>
      </c>
      <c r="AD719">
        <v>20</v>
      </c>
      <c r="AE719" t="s">
        <v>152</v>
      </c>
      <c r="AF719" t="s">
        <v>205</v>
      </c>
      <c r="AG719">
        <v>20</v>
      </c>
      <c r="AH719" t="s">
        <v>152</v>
      </c>
      <c r="AI719" t="s">
        <v>184</v>
      </c>
      <c r="AJ719">
        <v>115200</v>
      </c>
      <c r="AK719" t="s">
        <v>152</v>
      </c>
      <c r="AL719" t="s">
        <v>185</v>
      </c>
      <c r="AM719">
        <v>12000</v>
      </c>
      <c r="AN719" t="s">
        <v>152</v>
      </c>
    </row>
    <row r="720" spans="1:40">
      <c r="A720" s="26">
        <v>41509.891380590278</v>
      </c>
      <c r="B720" t="s">
        <v>128</v>
      </c>
      <c r="C720" t="s">
        <v>137</v>
      </c>
      <c r="D720" t="s">
        <v>1019</v>
      </c>
      <c r="E720" t="s">
        <v>131</v>
      </c>
      <c r="F720" t="s">
        <v>207</v>
      </c>
      <c r="G720" t="s">
        <v>208</v>
      </c>
    </row>
    <row r="721" spans="1:40">
      <c r="A721" s="26">
        <v>41509.891380590278</v>
      </c>
      <c r="B721" t="s">
        <v>128</v>
      </c>
      <c r="C721" t="s">
        <v>137</v>
      </c>
      <c r="D721" t="s">
        <v>1020</v>
      </c>
      <c r="E721" t="s">
        <v>131</v>
      </c>
      <c r="F721" t="s">
        <v>1021</v>
      </c>
      <c r="G721" t="s">
        <v>1022</v>
      </c>
      <c r="H721" t="s">
        <v>1023</v>
      </c>
    </row>
    <row r="722" spans="1:40">
      <c r="A722" s="26">
        <v>41509.891380613422</v>
      </c>
      <c r="B722" t="s">
        <v>128</v>
      </c>
      <c r="C722" t="s">
        <v>354</v>
      </c>
      <c r="D722" t="s">
        <v>1024</v>
      </c>
    </row>
    <row r="723" spans="1:40">
      <c r="A723" s="26">
        <v>41509.891380613422</v>
      </c>
      <c r="B723" t="s">
        <v>128</v>
      </c>
      <c r="C723" t="s">
        <v>354</v>
      </c>
      <c r="D723" t="s">
        <v>1025</v>
      </c>
      <c r="E723" t="s">
        <v>146</v>
      </c>
      <c r="F723" t="s">
        <v>147</v>
      </c>
      <c r="G723" t="s">
        <v>148</v>
      </c>
      <c r="H723" t="s">
        <v>149</v>
      </c>
      <c r="I723">
        <v>240000</v>
      </c>
      <c r="J723" t="s">
        <v>150</v>
      </c>
      <c r="K723">
        <v>240000</v>
      </c>
      <c r="L723" t="s">
        <v>151</v>
      </c>
      <c r="M723">
        <v>500</v>
      </c>
      <c r="N723" t="s">
        <v>152</v>
      </c>
      <c r="O723" t="s">
        <v>153</v>
      </c>
      <c r="P723">
        <v>300</v>
      </c>
      <c r="Q723" t="s">
        <v>152</v>
      </c>
    </row>
    <row r="724" spans="1:40">
      <c r="A724" s="26">
        <v>41509.891380613422</v>
      </c>
      <c r="B724" t="s">
        <v>128</v>
      </c>
      <c r="C724" t="s">
        <v>354</v>
      </c>
      <c r="D724" t="s">
        <v>1026</v>
      </c>
      <c r="E724" t="s">
        <v>146</v>
      </c>
      <c r="F724" t="s">
        <v>147</v>
      </c>
      <c r="G724" t="s">
        <v>148</v>
      </c>
      <c r="H724" t="s">
        <v>155</v>
      </c>
      <c r="I724">
        <v>49</v>
      </c>
      <c r="J724" t="s">
        <v>152</v>
      </c>
      <c r="K724" t="s">
        <v>156</v>
      </c>
      <c r="L724">
        <v>130</v>
      </c>
      <c r="M724" t="s">
        <v>152</v>
      </c>
      <c r="N724" t="s">
        <v>157</v>
      </c>
      <c r="O724">
        <v>180</v>
      </c>
      <c r="P724" t="s">
        <v>152</v>
      </c>
      <c r="Q724" t="s">
        <v>158</v>
      </c>
      <c r="R724">
        <v>140</v>
      </c>
      <c r="S724" t="s">
        <v>152</v>
      </c>
      <c r="T724" t="s">
        <v>159</v>
      </c>
      <c r="U724">
        <v>80</v>
      </c>
      <c r="V724" t="s">
        <v>152</v>
      </c>
      <c r="W724" t="s">
        <v>160</v>
      </c>
      <c r="X724">
        <v>101</v>
      </c>
      <c r="Y724" t="s">
        <v>152</v>
      </c>
      <c r="Z724" t="s">
        <v>161</v>
      </c>
      <c r="AA724">
        <v>190</v>
      </c>
      <c r="AB724" t="s">
        <v>152</v>
      </c>
      <c r="AC724" t="s">
        <v>162</v>
      </c>
      <c r="AD724">
        <v>20</v>
      </c>
      <c r="AE724" t="s">
        <v>152</v>
      </c>
    </row>
    <row r="725" spans="1:40">
      <c r="A725" s="26">
        <v>41509.891380613422</v>
      </c>
      <c r="B725" t="s">
        <v>128</v>
      </c>
      <c r="C725" t="s">
        <v>354</v>
      </c>
      <c r="D725" t="s">
        <v>1027</v>
      </c>
    </row>
    <row r="726" spans="1:40">
      <c r="A726" s="26">
        <v>41509.891380613422</v>
      </c>
      <c r="B726" t="s">
        <v>128</v>
      </c>
      <c r="C726" t="s">
        <v>354</v>
      </c>
      <c r="D726" t="s">
        <v>1028</v>
      </c>
      <c r="E726" t="s">
        <v>146</v>
      </c>
      <c r="F726" t="s">
        <v>147</v>
      </c>
      <c r="G726" t="s">
        <v>148</v>
      </c>
      <c r="H726" t="s">
        <v>166</v>
      </c>
      <c r="I726">
        <v>50</v>
      </c>
      <c r="J726" t="s">
        <v>152</v>
      </c>
      <c r="K726" t="s">
        <v>167</v>
      </c>
      <c r="L726">
        <v>50</v>
      </c>
      <c r="M726" t="s">
        <v>152</v>
      </c>
      <c r="N726" t="s">
        <v>168</v>
      </c>
      <c r="O726">
        <v>50</v>
      </c>
      <c r="P726" t="s">
        <v>152</v>
      </c>
    </row>
    <row r="727" spans="1:40">
      <c r="A727" s="26">
        <v>41509.891380613422</v>
      </c>
      <c r="B727" t="s">
        <v>128</v>
      </c>
      <c r="C727" t="s">
        <v>354</v>
      </c>
      <c r="D727" t="s">
        <v>1029</v>
      </c>
      <c r="E727" t="s">
        <v>146</v>
      </c>
      <c r="F727" t="s">
        <v>147</v>
      </c>
      <c r="G727" t="s">
        <v>148</v>
      </c>
      <c r="H727" t="s">
        <v>170</v>
      </c>
      <c r="I727">
        <v>35</v>
      </c>
      <c r="J727" t="s">
        <v>152</v>
      </c>
      <c r="K727" t="s">
        <v>171</v>
      </c>
      <c r="L727">
        <v>5</v>
      </c>
      <c r="M727" t="s">
        <v>152</v>
      </c>
      <c r="N727" t="s">
        <v>172</v>
      </c>
      <c r="O727">
        <v>60</v>
      </c>
      <c r="P727" t="s">
        <v>152</v>
      </c>
    </row>
    <row r="728" spans="1:40">
      <c r="A728" s="26">
        <v>41509.891380613422</v>
      </c>
      <c r="B728" t="s">
        <v>128</v>
      </c>
      <c r="C728" t="s">
        <v>354</v>
      </c>
      <c r="D728" t="s">
        <v>1030</v>
      </c>
      <c r="E728" t="s">
        <v>146</v>
      </c>
      <c r="F728" t="s">
        <v>147</v>
      </c>
      <c r="G728" t="s">
        <v>148</v>
      </c>
      <c r="H728" t="s">
        <v>174</v>
      </c>
      <c r="I728">
        <v>1</v>
      </c>
      <c r="J728" t="s">
        <v>152</v>
      </c>
    </row>
    <row r="729" spans="1:40">
      <c r="A729" s="26">
        <v>41509.891380613422</v>
      </c>
      <c r="B729" t="s">
        <v>128</v>
      </c>
      <c r="C729" t="s">
        <v>354</v>
      </c>
      <c r="D729" t="s">
        <v>1031</v>
      </c>
      <c r="E729" t="s">
        <v>146</v>
      </c>
      <c r="F729" t="s">
        <v>147</v>
      </c>
      <c r="G729" t="s">
        <v>148</v>
      </c>
      <c r="H729" t="s">
        <v>176</v>
      </c>
      <c r="I729">
        <v>30</v>
      </c>
      <c r="J729" t="s">
        <v>152</v>
      </c>
      <c r="K729" t="s">
        <v>177</v>
      </c>
      <c r="L729">
        <v>30</v>
      </c>
      <c r="M729" t="s">
        <v>152</v>
      </c>
      <c r="N729" t="s">
        <v>178</v>
      </c>
      <c r="O729">
        <v>30</v>
      </c>
      <c r="P729" t="s">
        <v>152</v>
      </c>
      <c r="Q729" t="s">
        <v>179</v>
      </c>
      <c r="R729">
        <v>10</v>
      </c>
      <c r="S729" t="s">
        <v>152</v>
      </c>
      <c r="T729" t="s">
        <v>180</v>
      </c>
      <c r="U729">
        <v>20</v>
      </c>
      <c r="V729" t="s">
        <v>152</v>
      </c>
      <c r="W729" t="s">
        <v>181</v>
      </c>
      <c r="X729">
        <v>20</v>
      </c>
      <c r="Y729" t="s">
        <v>152</v>
      </c>
      <c r="Z729" t="s">
        <v>182</v>
      </c>
      <c r="AA729">
        <v>20</v>
      </c>
      <c r="AB729" t="s">
        <v>152</v>
      </c>
      <c r="AC729" t="s">
        <v>183</v>
      </c>
      <c r="AD729">
        <v>20</v>
      </c>
      <c r="AE729" t="s">
        <v>152</v>
      </c>
      <c r="AF729" t="s">
        <v>184</v>
      </c>
      <c r="AG729">
        <v>115200</v>
      </c>
      <c r="AH729" t="s">
        <v>152</v>
      </c>
      <c r="AI729" t="s">
        <v>185</v>
      </c>
      <c r="AJ729">
        <v>12000</v>
      </c>
      <c r="AK729" t="s">
        <v>152</v>
      </c>
      <c r="AL729" t="s">
        <v>186</v>
      </c>
      <c r="AM729">
        <v>30000</v>
      </c>
      <c r="AN729" t="s">
        <v>152</v>
      </c>
    </row>
    <row r="730" spans="1:40">
      <c r="A730" s="26">
        <v>41509.891380613422</v>
      </c>
      <c r="B730" t="s">
        <v>128</v>
      </c>
      <c r="C730" t="s">
        <v>354</v>
      </c>
      <c r="D730" t="s">
        <v>1032</v>
      </c>
      <c r="E730" t="s">
        <v>146</v>
      </c>
      <c r="F730" t="s">
        <v>147</v>
      </c>
      <c r="G730" t="s">
        <v>148</v>
      </c>
      <c r="H730" t="s">
        <v>188</v>
      </c>
      <c r="I730">
        <v>60</v>
      </c>
      <c r="J730" t="s">
        <v>152</v>
      </c>
      <c r="K730" t="s">
        <v>189</v>
      </c>
      <c r="L730">
        <v>40</v>
      </c>
      <c r="M730" t="s">
        <v>152</v>
      </c>
      <c r="N730" t="s">
        <v>190</v>
      </c>
      <c r="O730">
        <v>50</v>
      </c>
      <c r="P730" t="s">
        <v>152</v>
      </c>
      <c r="Q730" t="s">
        <v>191</v>
      </c>
      <c r="R730">
        <v>40</v>
      </c>
      <c r="S730" t="s">
        <v>152</v>
      </c>
      <c r="T730" t="s">
        <v>192</v>
      </c>
      <c r="U730">
        <v>60</v>
      </c>
      <c r="V730" t="s">
        <v>152</v>
      </c>
      <c r="W730" t="s">
        <v>193</v>
      </c>
      <c r="X730">
        <v>50</v>
      </c>
      <c r="Y730" t="s">
        <v>152</v>
      </c>
      <c r="Z730" t="s">
        <v>194</v>
      </c>
      <c r="AA730">
        <v>50</v>
      </c>
      <c r="AB730" t="s">
        <v>152</v>
      </c>
      <c r="AC730" t="s">
        <v>195</v>
      </c>
      <c r="AD730">
        <v>35</v>
      </c>
      <c r="AE730" t="s">
        <v>152</v>
      </c>
      <c r="AF730" t="s">
        <v>196</v>
      </c>
      <c r="AG730">
        <v>8</v>
      </c>
      <c r="AH730" t="s">
        <v>152</v>
      </c>
      <c r="AI730" t="s">
        <v>197</v>
      </c>
      <c r="AJ730">
        <v>90</v>
      </c>
      <c r="AK730" t="s">
        <v>152</v>
      </c>
      <c r="AL730" t="s">
        <v>198</v>
      </c>
      <c r="AM730">
        <v>1</v>
      </c>
      <c r="AN730" t="s">
        <v>152</v>
      </c>
    </row>
    <row r="731" spans="1:40">
      <c r="A731" s="26">
        <v>41509.891380613422</v>
      </c>
      <c r="B731" t="s">
        <v>128</v>
      </c>
      <c r="C731" t="s">
        <v>354</v>
      </c>
      <c r="D731" t="s">
        <v>1033</v>
      </c>
      <c r="E731" t="s">
        <v>146</v>
      </c>
      <c r="F731" t="s">
        <v>147</v>
      </c>
      <c r="G731" t="s">
        <v>148</v>
      </c>
      <c r="H731" t="s">
        <v>200</v>
      </c>
      <c r="I731">
        <v>33</v>
      </c>
      <c r="J731" t="s">
        <v>152</v>
      </c>
      <c r="K731" t="s">
        <v>201</v>
      </c>
      <c r="L731">
        <v>33</v>
      </c>
      <c r="M731" t="s">
        <v>152</v>
      </c>
      <c r="N731" t="s">
        <v>202</v>
      </c>
      <c r="O731">
        <v>34</v>
      </c>
      <c r="P731" t="s">
        <v>152</v>
      </c>
      <c r="Q731" t="s">
        <v>180</v>
      </c>
      <c r="R731">
        <v>20</v>
      </c>
      <c r="S731" t="s">
        <v>152</v>
      </c>
      <c r="T731" t="s">
        <v>181</v>
      </c>
      <c r="U731">
        <v>20</v>
      </c>
      <c r="V731" t="s">
        <v>152</v>
      </c>
      <c r="W731" t="s">
        <v>182</v>
      </c>
      <c r="X731">
        <v>20</v>
      </c>
      <c r="Y731" t="s">
        <v>152</v>
      </c>
      <c r="Z731" t="s">
        <v>203</v>
      </c>
      <c r="AA731">
        <v>20</v>
      </c>
      <c r="AB731" t="s">
        <v>152</v>
      </c>
      <c r="AC731" t="s">
        <v>204</v>
      </c>
      <c r="AD731">
        <v>20</v>
      </c>
      <c r="AE731" t="s">
        <v>152</v>
      </c>
      <c r="AF731" t="s">
        <v>205</v>
      </c>
      <c r="AG731">
        <v>20</v>
      </c>
      <c r="AH731" t="s">
        <v>152</v>
      </c>
      <c r="AI731" t="s">
        <v>184</v>
      </c>
      <c r="AJ731">
        <v>115200</v>
      </c>
      <c r="AK731" t="s">
        <v>152</v>
      </c>
      <c r="AL731" t="s">
        <v>185</v>
      </c>
      <c r="AM731">
        <v>12000</v>
      </c>
      <c r="AN731" t="s">
        <v>152</v>
      </c>
    </row>
    <row r="732" spans="1:40">
      <c r="A732" s="26">
        <v>41509.891380613422</v>
      </c>
      <c r="B732" t="s">
        <v>128</v>
      </c>
      <c r="C732" t="s">
        <v>354</v>
      </c>
      <c r="D732" t="s">
        <v>1034</v>
      </c>
      <c r="E732" t="s">
        <v>131</v>
      </c>
      <c r="F732" t="s">
        <v>207</v>
      </c>
      <c r="G732" t="s">
        <v>208</v>
      </c>
    </row>
    <row r="733" spans="1:40">
      <c r="A733" s="26">
        <v>41509.891380613422</v>
      </c>
      <c r="B733" t="s">
        <v>128</v>
      </c>
      <c r="C733" t="s">
        <v>354</v>
      </c>
      <c r="D733" t="s">
        <v>1035</v>
      </c>
      <c r="E733" t="s">
        <v>131</v>
      </c>
      <c r="F733" t="s">
        <v>1036</v>
      </c>
      <c r="G733" t="s">
        <v>1037</v>
      </c>
      <c r="H733" t="s">
        <v>1038</v>
      </c>
    </row>
    <row r="734" spans="1:40">
      <c r="A734" s="26">
        <v>41509.891380682871</v>
      </c>
      <c r="B734" t="s">
        <v>128</v>
      </c>
      <c r="C734" t="s">
        <v>248</v>
      </c>
      <c r="D734" t="s">
        <v>1039</v>
      </c>
    </row>
    <row r="735" spans="1:40">
      <c r="A735" s="26">
        <v>41509.891380682871</v>
      </c>
      <c r="B735" t="s">
        <v>128</v>
      </c>
      <c r="C735" t="s">
        <v>248</v>
      </c>
      <c r="D735" t="s">
        <v>1040</v>
      </c>
      <c r="E735" t="s">
        <v>146</v>
      </c>
      <c r="F735" t="s">
        <v>147</v>
      </c>
      <c r="G735" t="s">
        <v>148</v>
      </c>
      <c r="H735" t="s">
        <v>149</v>
      </c>
      <c r="I735">
        <v>240000</v>
      </c>
      <c r="J735" t="s">
        <v>150</v>
      </c>
      <c r="K735">
        <v>240000</v>
      </c>
      <c r="L735" t="s">
        <v>151</v>
      </c>
      <c r="M735">
        <v>500</v>
      </c>
      <c r="N735" t="s">
        <v>152</v>
      </c>
      <c r="O735" t="s">
        <v>153</v>
      </c>
      <c r="P735">
        <v>300</v>
      </c>
      <c r="Q735" t="s">
        <v>152</v>
      </c>
    </row>
    <row r="736" spans="1:40">
      <c r="A736" s="26">
        <v>41509.891380682871</v>
      </c>
      <c r="B736" t="s">
        <v>128</v>
      </c>
      <c r="C736" t="s">
        <v>248</v>
      </c>
      <c r="D736" t="s">
        <v>1041</v>
      </c>
      <c r="E736" t="s">
        <v>146</v>
      </c>
      <c r="F736" t="s">
        <v>147</v>
      </c>
      <c r="G736" t="s">
        <v>148</v>
      </c>
      <c r="H736" t="s">
        <v>155</v>
      </c>
      <c r="I736">
        <v>49</v>
      </c>
      <c r="J736" t="s">
        <v>152</v>
      </c>
      <c r="K736" t="s">
        <v>156</v>
      </c>
      <c r="L736">
        <v>130</v>
      </c>
      <c r="M736" t="s">
        <v>152</v>
      </c>
      <c r="N736" t="s">
        <v>157</v>
      </c>
      <c r="O736">
        <v>180</v>
      </c>
      <c r="P736" t="s">
        <v>152</v>
      </c>
      <c r="Q736" t="s">
        <v>158</v>
      </c>
      <c r="R736">
        <v>140</v>
      </c>
      <c r="S736" t="s">
        <v>152</v>
      </c>
      <c r="T736" t="s">
        <v>159</v>
      </c>
      <c r="U736">
        <v>80</v>
      </c>
      <c r="V736" t="s">
        <v>152</v>
      </c>
      <c r="W736" t="s">
        <v>160</v>
      </c>
      <c r="X736">
        <v>101</v>
      </c>
      <c r="Y736" t="s">
        <v>152</v>
      </c>
      <c r="Z736" t="s">
        <v>161</v>
      </c>
      <c r="AA736">
        <v>190</v>
      </c>
      <c r="AB736" t="s">
        <v>152</v>
      </c>
      <c r="AC736" t="s">
        <v>162</v>
      </c>
      <c r="AD736">
        <v>20</v>
      </c>
      <c r="AE736" t="s">
        <v>152</v>
      </c>
    </row>
    <row r="737" spans="1:40">
      <c r="A737" s="26">
        <v>41509.891380682871</v>
      </c>
      <c r="B737" t="s">
        <v>128</v>
      </c>
      <c r="C737" t="s">
        <v>248</v>
      </c>
      <c r="D737" t="s">
        <v>1042</v>
      </c>
    </row>
    <row r="738" spans="1:40">
      <c r="A738" s="26">
        <v>41509.891380694447</v>
      </c>
      <c r="B738" t="s">
        <v>128</v>
      </c>
      <c r="C738" t="s">
        <v>248</v>
      </c>
      <c r="D738" t="s">
        <v>1043</v>
      </c>
      <c r="E738" t="s">
        <v>146</v>
      </c>
      <c r="F738" t="s">
        <v>147</v>
      </c>
      <c r="G738" t="s">
        <v>148</v>
      </c>
      <c r="H738" t="s">
        <v>170</v>
      </c>
      <c r="I738">
        <v>35</v>
      </c>
      <c r="J738" t="s">
        <v>152</v>
      </c>
      <c r="K738" t="s">
        <v>171</v>
      </c>
      <c r="L738">
        <v>5</v>
      </c>
      <c r="M738" t="s">
        <v>152</v>
      </c>
      <c r="N738" t="s">
        <v>172</v>
      </c>
      <c r="O738">
        <v>60</v>
      </c>
      <c r="P738" t="s">
        <v>152</v>
      </c>
    </row>
    <row r="739" spans="1:40">
      <c r="A739" s="26">
        <v>41509.891380694447</v>
      </c>
      <c r="B739" t="s">
        <v>128</v>
      </c>
      <c r="C739" t="s">
        <v>248</v>
      </c>
      <c r="D739" t="s">
        <v>1044</v>
      </c>
      <c r="E739" t="s">
        <v>146</v>
      </c>
      <c r="F739" t="s">
        <v>147</v>
      </c>
      <c r="G739" t="s">
        <v>148</v>
      </c>
      <c r="H739" t="s">
        <v>174</v>
      </c>
      <c r="I739">
        <v>1</v>
      </c>
      <c r="J739" t="s">
        <v>152</v>
      </c>
    </row>
    <row r="740" spans="1:40">
      <c r="A740" s="26">
        <v>41509.891380694447</v>
      </c>
      <c r="B740" t="s">
        <v>128</v>
      </c>
      <c r="C740" t="s">
        <v>248</v>
      </c>
      <c r="D740" t="s">
        <v>1045</v>
      </c>
      <c r="E740" t="s">
        <v>146</v>
      </c>
      <c r="F740" t="s">
        <v>147</v>
      </c>
      <c r="G740" t="s">
        <v>148</v>
      </c>
      <c r="H740" t="s">
        <v>176</v>
      </c>
      <c r="I740">
        <v>30</v>
      </c>
      <c r="J740" t="s">
        <v>152</v>
      </c>
      <c r="K740" t="s">
        <v>177</v>
      </c>
      <c r="L740">
        <v>30</v>
      </c>
      <c r="M740" t="s">
        <v>152</v>
      </c>
      <c r="N740" t="s">
        <v>178</v>
      </c>
      <c r="O740">
        <v>30</v>
      </c>
      <c r="P740" t="s">
        <v>152</v>
      </c>
      <c r="Q740" t="s">
        <v>179</v>
      </c>
      <c r="R740">
        <v>10</v>
      </c>
      <c r="S740" t="s">
        <v>152</v>
      </c>
      <c r="T740" t="s">
        <v>180</v>
      </c>
      <c r="U740">
        <v>20</v>
      </c>
      <c r="V740" t="s">
        <v>152</v>
      </c>
      <c r="W740" t="s">
        <v>181</v>
      </c>
      <c r="X740">
        <v>20</v>
      </c>
      <c r="Y740" t="s">
        <v>152</v>
      </c>
      <c r="Z740" t="s">
        <v>182</v>
      </c>
      <c r="AA740">
        <v>20</v>
      </c>
      <c r="AB740" t="s">
        <v>152</v>
      </c>
      <c r="AC740" t="s">
        <v>183</v>
      </c>
      <c r="AD740">
        <v>20</v>
      </c>
      <c r="AE740" t="s">
        <v>152</v>
      </c>
      <c r="AF740" t="s">
        <v>184</v>
      </c>
      <c r="AG740">
        <v>115200</v>
      </c>
      <c r="AH740" t="s">
        <v>152</v>
      </c>
      <c r="AI740" t="s">
        <v>185</v>
      </c>
      <c r="AJ740">
        <v>12000</v>
      </c>
      <c r="AK740" t="s">
        <v>152</v>
      </c>
      <c r="AL740" t="s">
        <v>186</v>
      </c>
      <c r="AM740">
        <v>30000</v>
      </c>
      <c r="AN740" t="s">
        <v>152</v>
      </c>
    </row>
    <row r="741" spans="1:40">
      <c r="A741" s="26">
        <v>41509.891380694447</v>
      </c>
      <c r="B741" t="s">
        <v>128</v>
      </c>
      <c r="C741" t="s">
        <v>248</v>
      </c>
      <c r="D741" t="s">
        <v>1046</v>
      </c>
      <c r="E741" t="s">
        <v>146</v>
      </c>
      <c r="F741" t="s">
        <v>147</v>
      </c>
      <c r="G741" t="s">
        <v>148</v>
      </c>
      <c r="H741" t="s">
        <v>188</v>
      </c>
      <c r="I741">
        <v>60</v>
      </c>
      <c r="J741" t="s">
        <v>152</v>
      </c>
      <c r="K741" t="s">
        <v>189</v>
      </c>
      <c r="L741">
        <v>40</v>
      </c>
      <c r="M741" t="s">
        <v>152</v>
      </c>
      <c r="N741" t="s">
        <v>190</v>
      </c>
      <c r="O741">
        <v>50</v>
      </c>
      <c r="P741" t="s">
        <v>152</v>
      </c>
      <c r="Q741" t="s">
        <v>191</v>
      </c>
      <c r="R741">
        <v>40</v>
      </c>
      <c r="S741" t="s">
        <v>152</v>
      </c>
      <c r="T741" t="s">
        <v>192</v>
      </c>
      <c r="U741">
        <v>60</v>
      </c>
      <c r="V741" t="s">
        <v>152</v>
      </c>
      <c r="W741" t="s">
        <v>193</v>
      </c>
      <c r="X741">
        <v>50</v>
      </c>
      <c r="Y741" t="s">
        <v>152</v>
      </c>
      <c r="Z741" t="s">
        <v>194</v>
      </c>
      <c r="AA741">
        <v>50</v>
      </c>
      <c r="AB741" t="s">
        <v>152</v>
      </c>
      <c r="AC741" t="s">
        <v>195</v>
      </c>
      <c r="AD741">
        <v>35</v>
      </c>
      <c r="AE741" t="s">
        <v>152</v>
      </c>
      <c r="AF741" t="s">
        <v>196</v>
      </c>
      <c r="AG741">
        <v>8</v>
      </c>
      <c r="AH741" t="s">
        <v>152</v>
      </c>
      <c r="AI741" t="s">
        <v>197</v>
      </c>
      <c r="AJ741">
        <v>90</v>
      </c>
      <c r="AK741" t="s">
        <v>152</v>
      </c>
      <c r="AL741" t="s">
        <v>198</v>
      </c>
      <c r="AM741">
        <v>1</v>
      </c>
      <c r="AN741" t="s">
        <v>152</v>
      </c>
    </row>
    <row r="742" spans="1:40">
      <c r="A742" s="26">
        <v>41509.891380694447</v>
      </c>
      <c r="B742" t="s">
        <v>128</v>
      </c>
      <c r="C742" t="s">
        <v>248</v>
      </c>
      <c r="D742" t="s">
        <v>1047</v>
      </c>
      <c r="E742" t="s">
        <v>146</v>
      </c>
      <c r="F742" t="s">
        <v>147</v>
      </c>
      <c r="G742" t="s">
        <v>148</v>
      </c>
      <c r="H742" t="s">
        <v>200</v>
      </c>
      <c r="I742">
        <v>33</v>
      </c>
      <c r="J742" t="s">
        <v>152</v>
      </c>
      <c r="K742" t="s">
        <v>201</v>
      </c>
      <c r="L742">
        <v>33</v>
      </c>
      <c r="M742" t="s">
        <v>152</v>
      </c>
      <c r="N742" t="s">
        <v>202</v>
      </c>
      <c r="O742">
        <v>34</v>
      </c>
      <c r="P742" t="s">
        <v>152</v>
      </c>
      <c r="Q742" t="s">
        <v>180</v>
      </c>
      <c r="R742">
        <v>20</v>
      </c>
      <c r="S742" t="s">
        <v>152</v>
      </c>
      <c r="T742" t="s">
        <v>181</v>
      </c>
      <c r="U742">
        <v>20</v>
      </c>
      <c r="V742" t="s">
        <v>152</v>
      </c>
      <c r="W742" t="s">
        <v>182</v>
      </c>
      <c r="X742">
        <v>20</v>
      </c>
      <c r="Y742" t="s">
        <v>152</v>
      </c>
      <c r="Z742" t="s">
        <v>203</v>
      </c>
      <c r="AA742">
        <v>20</v>
      </c>
      <c r="AB742" t="s">
        <v>152</v>
      </c>
      <c r="AC742" t="s">
        <v>204</v>
      </c>
      <c r="AD742">
        <v>20</v>
      </c>
      <c r="AE742" t="s">
        <v>152</v>
      </c>
      <c r="AF742" t="s">
        <v>205</v>
      </c>
      <c r="AG742">
        <v>20</v>
      </c>
      <c r="AH742" t="s">
        <v>152</v>
      </c>
      <c r="AI742" t="s">
        <v>184</v>
      </c>
      <c r="AJ742">
        <v>115200</v>
      </c>
      <c r="AK742" t="s">
        <v>152</v>
      </c>
      <c r="AL742" t="s">
        <v>185</v>
      </c>
      <c r="AM742">
        <v>12000</v>
      </c>
      <c r="AN742" t="s">
        <v>152</v>
      </c>
    </row>
    <row r="743" spans="1:40">
      <c r="A743" s="26">
        <v>41509.891380694447</v>
      </c>
      <c r="B743" t="s">
        <v>128</v>
      </c>
      <c r="C743" t="s">
        <v>248</v>
      </c>
      <c r="D743" t="s">
        <v>1048</v>
      </c>
      <c r="E743" t="s">
        <v>131</v>
      </c>
      <c r="F743" t="s">
        <v>207</v>
      </c>
      <c r="G743" t="s">
        <v>208</v>
      </c>
    </row>
    <row r="744" spans="1:40">
      <c r="A744" s="26">
        <v>41509.891380694447</v>
      </c>
      <c r="B744" t="s">
        <v>128</v>
      </c>
      <c r="C744" t="s">
        <v>248</v>
      </c>
      <c r="D744" t="s">
        <v>1049</v>
      </c>
      <c r="E744" t="s">
        <v>131</v>
      </c>
      <c r="F744" t="s">
        <v>1050</v>
      </c>
      <c r="G744" t="s">
        <v>1051</v>
      </c>
      <c r="H744" t="s">
        <v>1052</v>
      </c>
    </row>
    <row r="745" spans="1:40">
      <c r="A745" s="26">
        <v>41509.891380694447</v>
      </c>
      <c r="B745" t="s">
        <v>128</v>
      </c>
      <c r="C745" t="s">
        <v>248</v>
      </c>
      <c r="D745" t="s">
        <v>1053</v>
      </c>
      <c r="E745" t="s">
        <v>146</v>
      </c>
      <c r="F745" t="s">
        <v>147</v>
      </c>
      <c r="G745" t="s">
        <v>148</v>
      </c>
      <c r="H745" t="s">
        <v>166</v>
      </c>
      <c r="I745">
        <v>50</v>
      </c>
      <c r="J745" t="s">
        <v>152</v>
      </c>
      <c r="K745" t="s">
        <v>167</v>
      </c>
      <c r="L745">
        <v>50</v>
      </c>
      <c r="M745" t="s">
        <v>152</v>
      </c>
      <c r="N745" t="s">
        <v>168</v>
      </c>
      <c r="O745">
        <v>50</v>
      </c>
      <c r="P745" t="s">
        <v>152</v>
      </c>
    </row>
    <row r="746" spans="1:40">
      <c r="A746" s="26">
        <v>41509.891380752313</v>
      </c>
      <c r="B746" t="s">
        <v>128</v>
      </c>
      <c r="C746" t="s">
        <v>391</v>
      </c>
      <c r="D746" t="s">
        <v>1054</v>
      </c>
    </row>
    <row r="747" spans="1:40">
      <c r="A747" s="26">
        <v>41509.891380752313</v>
      </c>
      <c r="B747" t="s">
        <v>128</v>
      </c>
      <c r="C747" t="s">
        <v>391</v>
      </c>
      <c r="D747" t="s">
        <v>1055</v>
      </c>
      <c r="E747" t="s">
        <v>146</v>
      </c>
      <c r="F747" t="s">
        <v>147</v>
      </c>
      <c r="G747" t="s">
        <v>148</v>
      </c>
      <c r="H747" t="s">
        <v>149</v>
      </c>
      <c r="I747">
        <v>240000</v>
      </c>
      <c r="J747" t="s">
        <v>150</v>
      </c>
      <c r="K747">
        <v>240000</v>
      </c>
      <c r="L747" t="s">
        <v>151</v>
      </c>
      <c r="M747">
        <v>500</v>
      </c>
      <c r="N747" t="s">
        <v>152</v>
      </c>
      <c r="O747" t="s">
        <v>153</v>
      </c>
      <c r="P747">
        <v>300</v>
      </c>
      <c r="Q747" t="s">
        <v>152</v>
      </c>
    </row>
    <row r="748" spans="1:40">
      <c r="A748" s="26">
        <v>41509.891380752313</v>
      </c>
      <c r="B748" t="s">
        <v>128</v>
      </c>
      <c r="C748" t="s">
        <v>391</v>
      </c>
      <c r="D748" t="s">
        <v>1056</v>
      </c>
      <c r="E748" t="s">
        <v>146</v>
      </c>
      <c r="F748" t="s">
        <v>147</v>
      </c>
      <c r="G748" t="s">
        <v>148</v>
      </c>
      <c r="H748" t="s">
        <v>155</v>
      </c>
      <c r="I748">
        <v>49</v>
      </c>
      <c r="J748" t="s">
        <v>152</v>
      </c>
      <c r="K748" t="s">
        <v>156</v>
      </c>
      <c r="L748">
        <v>130</v>
      </c>
      <c r="M748" t="s">
        <v>152</v>
      </c>
      <c r="N748" t="s">
        <v>157</v>
      </c>
      <c r="O748">
        <v>180</v>
      </c>
      <c r="P748" t="s">
        <v>152</v>
      </c>
      <c r="Q748" t="s">
        <v>158</v>
      </c>
      <c r="R748">
        <v>140</v>
      </c>
      <c r="S748" t="s">
        <v>152</v>
      </c>
      <c r="T748" t="s">
        <v>159</v>
      </c>
      <c r="U748">
        <v>80</v>
      </c>
      <c r="V748" t="s">
        <v>152</v>
      </c>
      <c r="W748" t="s">
        <v>160</v>
      </c>
      <c r="X748">
        <v>101</v>
      </c>
      <c r="Y748" t="s">
        <v>152</v>
      </c>
      <c r="Z748" t="s">
        <v>161</v>
      </c>
      <c r="AA748">
        <v>190</v>
      </c>
      <c r="AB748" t="s">
        <v>152</v>
      </c>
      <c r="AC748" t="s">
        <v>162</v>
      </c>
      <c r="AD748">
        <v>20</v>
      </c>
      <c r="AE748" t="s">
        <v>152</v>
      </c>
    </row>
    <row r="749" spans="1:40">
      <c r="A749" s="26">
        <v>41509.891380752313</v>
      </c>
      <c r="B749" t="s">
        <v>128</v>
      </c>
      <c r="C749" t="s">
        <v>391</v>
      </c>
      <c r="D749" t="s">
        <v>1057</v>
      </c>
    </row>
    <row r="750" spans="1:40">
      <c r="A750" s="26">
        <v>41509.891380752313</v>
      </c>
      <c r="B750" t="s">
        <v>128</v>
      </c>
      <c r="C750" t="s">
        <v>391</v>
      </c>
      <c r="D750" t="s">
        <v>1058</v>
      </c>
      <c r="E750" t="s">
        <v>146</v>
      </c>
      <c r="F750" t="s">
        <v>147</v>
      </c>
      <c r="G750" t="s">
        <v>148</v>
      </c>
      <c r="H750" t="s">
        <v>166</v>
      </c>
      <c r="I750">
        <v>50</v>
      </c>
      <c r="J750" t="s">
        <v>152</v>
      </c>
      <c r="K750" t="s">
        <v>167</v>
      </c>
      <c r="L750">
        <v>50</v>
      </c>
      <c r="M750" t="s">
        <v>152</v>
      </c>
      <c r="N750" t="s">
        <v>168</v>
      </c>
      <c r="O750">
        <v>50</v>
      </c>
      <c r="P750" t="s">
        <v>152</v>
      </c>
    </row>
    <row r="751" spans="1:40">
      <c r="A751" s="26">
        <v>41509.891380752313</v>
      </c>
      <c r="B751" t="s">
        <v>128</v>
      </c>
      <c r="C751" t="s">
        <v>391</v>
      </c>
      <c r="D751" t="s">
        <v>1059</v>
      </c>
      <c r="E751" t="s">
        <v>146</v>
      </c>
      <c r="F751" t="s">
        <v>147</v>
      </c>
      <c r="G751" t="s">
        <v>148</v>
      </c>
      <c r="H751" t="s">
        <v>170</v>
      </c>
      <c r="I751">
        <v>35</v>
      </c>
      <c r="J751" t="s">
        <v>152</v>
      </c>
      <c r="K751" t="s">
        <v>171</v>
      </c>
      <c r="L751">
        <v>5</v>
      </c>
      <c r="M751" t="s">
        <v>152</v>
      </c>
      <c r="N751" t="s">
        <v>172</v>
      </c>
      <c r="O751">
        <v>60</v>
      </c>
      <c r="P751" t="s">
        <v>152</v>
      </c>
    </row>
    <row r="752" spans="1:40">
      <c r="A752" s="26">
        <v>41509.891380752313</v>
      </c>
      <c r="B752" t="s">
        <v>128</v>
      </c>
      <c r="C752" t="s">
        <v>391</v>
      </c>
      <c r="D752" t="s">
        <v>1060</v>
      </c>
      <c r="E752" t="s">
        <v>146</v>
      </c>
      <c r="F752" t="s">
        <v>147</v>
      </c>
      <c r="G752" t="s">
        <v>148</v>
      </c>
      <c r="H752" t="s">
        <v>174</v>
      </c>
      <c r="I752">
        <v>1</v>
      </c>
      <c r="J752" t="s">
        <v>152</v>
      </c>
    </row>
    <row r="753" spans="1:40">
      <c r="A753" s="26">
        <v>41509.891380752313</v>
      </c>
      <c r="B753" t="s">
        <v>128</v>
      </c>
      <c r="C753" t="s">
        <v>391</v>
      </c>
      <c r="D753" t="s">
        <v>1061</v>
      </c>
      <c r="E753" t="s">
        <v>146</v>
      </c>
      <c r="F753" t="s">
        <v>147</v>
      </c>
      <c r="G753" t="s">
        <v>148</v>
      </c>
      <c r="H753" t="s">
        <v>176</v>
      </c>
      <c r="I753">
        <v>30</v>
      </c>
      <c r="J753" t="s">
        <v>152</v>
      </c>
      <c r="K753" t="s">
        <v>177</v>
      </c>
      <c r="L753">
        <v>30</v>
      </c>
      <c r="M753" t="s">
        <v>152</v>
      </c>
      <c r="N753" t="s">
        <v>178</v>
      </c>
      <c r="O753">
        <v>30</v>
      </c>
      <c r="P753" t="s">
        <v>152</v>
      </c>
      <c r="Q753" t="s">
        <v>179</v>
      </c>
      <c r="R753">
        <v>10</v>
      </c>
      <c r="S753" t="s">
        <v>152</v>
      </c>
      <c r="T753" t="s">
        <v>180</v>
      </c>
      <c r="U753">
        <v>20</v>
      </c>
      <c r="V753" t="s">
        <v>152</v>
      </c>
      <c r="W753" t="s">
        <v>181</v>
      </c>
      <c r="X753">
        <v>20</v>
      </c>
      <c r="Y753" t="s">
        <v>152</v>
      </c>
      <c r="Z753" t="s">
        <v>182</v>
      </c>
      <c r="AA753">
        <v>20</v>
      </c>
      <c r="AB753" t="s">
        <v>152</v>
      </c>
      <c r="AC753" t="s">
        <v>183</v>
      </c>
      <c r="AD753">
        <v>20</v>
      </c>
      <c r="AE753" t="s">
        <v>152</v>
      </c>
      <c r="AF753" t="s">
        <v>184</v>
      </c>
      <c r="AG753">
        <v>115200</v>
      </c>
      <c r="AH753" t="s">
        <v>152</v>
      </c>
      <c r="AI753" t="s">
        <v>185</v>
      </c>
      <c r="AJ753">
        <v>12000</v>
      </c>
      <c r="AK753" t="s">
        <v>152</v>
      </c>
      <c r="AL753" t="s">
        <v>186</v>
      </c>
      <c r="AM753">
        <v>30000</v>
      </c>
      <c r="AN753" t="s">
        <v>152</v>
      </c>
    </row>
    <row r="754" spans="1:40">
      <c r="A754" s="26">
        <v>41509.891380752313</v>
      </c>
      <c r="B754" t="s">
        <v>128</v>
      </c>
      <c r="C754" t="s">
        <v>391</v>
      </c>
      <c r="D754" t="s">
        <v>1062</v>
      </c>
      <c r="E754" t="s">
        <v>146</v>
      </c>
      <c r="F754" t="s">
        <v>147</v>
      </c>
      <c r="G754" t="s">
        <v>148</v>
      </c>
      <c r="H754" t="s">
        <v>188</v>
      </c>
      <c r="I754">
        <v>60</v>
      </c>
      <c r="J754" t="s">
        <v>152</v>
      </c>
      <c r="K754" t="s">
        <v>189</v>
      </c>
      <c r="L754">
        <v>40</v>
      </c>
      <c r="M754" t="s">
        <v>152</v>
      </c>
      <c r="N754" t="s">
        <v>190</v>
      </c>
      <c r="O754">
        <v>50</v>
      </c>
      <c r="P754" t="s">
        <v>152</v>
      </c>
      <c r="Q754" t="s">
        <v>191</v>
      </c>
      <c r="R754">
        <v>40</v>
      </c>
      <c r="S754" t="s">
        <v>152</v>
      </c>
      <c r="T754" t="s">
        <v>192</v>
      </c>
      <c r="U754">
        <v>60</v>
      </c>
      <c r="V754" t="s">
        <v>152</v>
      </c>
      <c r="W754" t="s">
        <v>193</v>
      </c>
      <c r="X754">
        <v>50</v>
      </c>
      <c r="Y754" t="s">
        <v>152</v>
      </c>
      <c r="Z754" t="s">
        <v>194</v>
      </c>
      <c r="AA754">
        <v>50</v>
      </c>
      <c r="AB754" t="s">
        <v>152</v>
      </c>
      <c r="AC754" t="s">
        <v>195</v>
      </c>
      <c r="AD754">
        <v>35</v>
      </c>
      <c r="AE754" t="s">
        <v>152</v>
      </c>
      <c r="AF754" t="s">
        <v>196</v>
      </c>
      <c r="AG754">
        <v>8</v>
      </c>
      <c r="AH754" t="s">
        <v>152</v>
      </c>
      <c r="AI754" t="s">
        <v>197</v>
      </c>
      <c r="AJ754">
        <v>90</v>
      </c>
      <c r="AK754" t="s">
        <v>152</v>
      </c>
      <c r="AL754" t="s">
        <v>198</v>
      </c>
      <c r="AM754">
        <v>1</v>
      </c>
      <c r="AN754" t="s">
        <v>152</v>
      </c>
    </row>
    <row r="755" spans="1:40">
      <c r="A755" s="26">
        <v>41509.891380752313</v>
      </c>
      <c r="B755" t="s">
        <v>128</v>
      </c>
      <c r="C755" t="s">
        <v>391</v>
      </c>
      <c r="D755" t="s">
        <v>1063</v>
      </c>
      <c r="E755" t="s">
        <v>146</v>
      </c>
      <c r="F755" t="s">
        <v>147</v>
      </c>
      <c r="G755" t="s">
        <v>148</v>
      </c>
      <c r="H755" t="s">
        <v>200</v>
      </c>
      <c r="I755">
        <v>33</v>
      </c>
      <c r="J755" t="s">
        <v>152</v>
      </c>
      <c r="K755" t="s">
        <v>201</v>
      </c>
      <c r="L755">
        <v>33</v>
      </c>
      <c r="M755" t="s">
        <v>152</v>
      </c>
      <c r="N755" t="s">
        <v>202</v>
      </c>
      <c r="O755">
        <v>34</v>
      </c>
      <c r="P755" t="s">
        <v>152</v>
      </c>
      <c r="Q755" t="s">
        <v>180</v>
      </c>
      <c r="R755">
        <v>20</v>
      </c>
      <c r="S755" t="s">
        <v>152</v>
      </c>
      <c r="T755" t="s">
        <v>181</v>
      </c>
      <c r="U755">
        <v>20</v>
      </c>
      <c r="V755" t="s">
        <v>152</v>
      </c>
      <c r="W755" t="s">
        <v>182</v>
      </c>
      <c r="X755">
        <v>20</v>
      </c>
      <c r="Y755" t="s">
        <v>152</v>
      </c>
      <c r="Z755" t="s">
        <v>203</v>
      </c>
      <c r="AA755">
        <v>20</v>
      </c>
      <c r="AB755" t="s">
        <v>152</v>
      </c>
      <c r="AC755" t="s">
        <v>204</v>
      </c>
      <c r="AD755">
        <v>20</v>
      </c>
      <c r="AE755" t="s">
        <v>152</v>
      </c>
      <c r="AF755" t="s">
        <v>205</v>
      </c>
      <c r="AG755">
        <v>20</v>
      </c>
      <c r="AH755" t="s">
        <v>152</v>
      </c>
      <c r="AI755" t="s">
        <v>184</v>
      </c>
      <c r="AJ755">
        <v>115200</v>
      </c>
      <c r="AK755" t="s">
        <v>152</v>
      </c>
      <c r="AL755" t="s">
        <v>185</v>
      </c>
      <c r="AM755">
        <v>12000</v>
      </c>
      <c r="AN755" t="s">
        <v>152</v>
      </c>
    </row>
    <row r="756" spans="1:40">
      <c r="A756" s="26">
        <v>41509.891380752313</v>
      </c>
      <c r="B756" t="s">
        <v>128</v>
      </c>
      <c r="C756" t="s">
        <v>391</v>
      </c>
      <c r="D756" t="s">
        <v>1064</v>
      </c>
      <c r="E756" t="s">
        <v>131</v>
      </c>
      <c r="F756" t="s">
        <v>207</v>
      </c>
      <c r="G756" t="s">
        <v>208</v>
      </c>
    </row>
    <row r="757" spans="1:40">
      <c r="A757" s="26">
        <v>41509.891380752313</v>
      </c>
      <c r="B757" t="s">
        <v>128</v>
      </c>
      <c r="C757" t="s">
        <v>391</v>
      </c>
      <c r="D757" t="s">
        <v>1065</v>
      </c>
      <c r="E757" t="s">
        <v>131</v>
      </c>
      <c r="F757" t="s">
        <v>1066</v>
      </c>
      <c r="G757" t="s">
        <v>1067</v>
      </c>
      <c r="H757" t="s">
        <v>1068</v>
      </c>
    </row>
    <row r="758" spans="1:40">
      <c r="A758" s="26">
        <v>41509.891380763889</v>
      </c>
      <c r="B758" t="s">
        <v>128</v>
      </c>
      <c r="C758" t="s">
        <v>137</v>
      </c>
      <c r="D758" t="s">
        <v>1069</v>
      </c>
    </row>
    <row r="759" spans="1:40">
      <c r="A759" s="26">
        <v>41509.891380763889</v>
      </c>
      <c r="B759" t="s">
        <v>128</v>
      </c>
      <c r="C759" t="s">
        <v>137</v>
      </c>
      <c r="D759" t="s">
        <v>1070</v>
      </c>
      <c r="E759" t="s">
        <v>146</v>
      </c>
      <c r="F759" t="s">
        <v>147</v>
      </c>
      <c r="G759" t="s">
        <v>148</v>
      </c>
      <c r="H759" t="s">
        <v>149</v>
      </c>
      <c r="I759">
        <v>240000</v>
      </c>
      <c r="J759" t="s">
        <v>150</v>
      </c>
      <c r="K759">
        <v>240000</v>
      </c>
      <c r="L759" t="s">
        <v>151</v>
      </c>
      <c r="M759">
        <v>500</v>
      </c>
      <c r="N759" t="s">
        <v>152</v>
      </c>
      <c r="O759" t="s">
        <v>153</v>
      </c>
      <c r="P759">
        <v>300</v>
      </c>
      <c r="Q759" t="s">
        <v>152</v>
      </c>
    </row>
    <row r="760" spans="1:40">
      <c r="A760" s="26">
        <v>41509.891380763889</v>
      </c>
      <c r="B760" t="s">
        <v>128</v>
      </c>
      <c r="C760" t="s">
        <v>137</v>
      </c>
      <c r="D760" t="s">
        <v>1071</v>
      </c>
      <c r="E760" t="s">
        <v>146</v>
      </c>
      <c r="F760" t="s">
        <v>147</v>
      </c>
      <c r="G760" t="s">
        <v>148</v>
      </c>
      <c r="H760" t="s">
        <v>155</v>
      </c>
      <c r="I760">
        <v>49</v>
      </c>
      <c r="J760" t="s">
        <v>152</v>
      </c>
      <c r="K760" t="s">
        <v>156</v>
      </c>
      <c r="L760">
        <v>130</v>
      </c>
      <c r="M760" t="s">
        <v>152</v>
      </c>
      <c r="N760" t="s">
        <v>157</v>
      </c>
      <c r="O760">
        <v>180</v>
      </c>
      <c r="P760" t="s">
        <v>152</v>
      </c>
      <c r="Q760" t="s">
        <v>158</v>
      </c>
      <c r="R760">
        <v>140</v>
      </c>
      <c r="S760" t="s">
        <v>152</v>
      </c>
      <c r="T760" t="s">
        <v>159</v>
      </c>
      <c r="U760">
        <v>80</v>
      </c>
      <c r="V760" t="s">
        <v>152</v>
      </c>
      <c r="W760" t="s">
        <v>160</v>
      </c>
      <c r="X760">
        <v>101</v>
      </c>
      <c r="Y760" t="s">
        <v>152</v>
      </c>
      <c r="Z760" t="s">
        <v>161</v>
      </c>
      <c r="AA760">
        <v>190</v>
      </c>
      <c r="AB760" t="s">
        <v>152</v>
      </c>
      <c r="AC760" t="s">
        <v>162</v>
      </c>
      <c r="AD760">
        <v>20</v>
      </c>
      <c r="AE760" t="s">
        <v>152</v>
      </c>
    </row>
    <row r="761" spans="1:40">
      <c r="A761" s="26">
        <v>41509.891380763889</v>
      </c>
      <c r="B761" t="s">
        <v>128</v>
      </c>
      <c r="C761" t="s">
        <v>137</v>
      </c>
      <c r="D761" t="s">
        <v>1072</v>
      </c>
    </row>
    <row r="762" spans="1:40">
      <c r="A762" s="26">
        <v>41509.891380763889</v>
      </c>
      <c r="B762" t="s">
        <v>128</v>
      </c>
      <c r="C762" t="s">
        <v>137</v>
      </c>
      <c r="D762" t="s">
        <v>1073</v>
      </c>
      <c r="E762" t="s">
        <v>146</v>
      </c>
      <c r="F762" t="s">
        <v>147</v>
      </c>
      <c r="G762" t="s">
        <v>148</v>
      </c>
      <c r="H762" t="s">
        <v>166</v>
      </c>
      <c r="I762">
        <v>50</v>
      </c>
      <c r="J762" t="s">
        <v>152</v>
      </c>
      <c r="K762" t="s">
        <v>167</v>
      </c>
      <c r="L762">
        <v>50</v>
      </c>
      <c r="M762" t="s">
        <v>152</v>
      </c>
      <c r="N762" t="s">
        <v>168</v>
      </c>
      <c r="O762">
        <v>50</v>
      </c>
      <c r="P762" t="s">
        <v>152</v>
      </c>
    </row>
    <row r="763" spans="1:40">
      <c r="A763" s="26">
        <v>41509.891380763889</v>
      </c>
      <c r="B763" t="s">
        <v>128</v>
      </c>
      <c r="C763" t="s">
        <v>137</v>
      </c>
      <c r="D763" t="s">
        <v>1074</v>
      </c>
      <c r="E763" t="s">
        <v>146</v>
      </c>
      <c r="F763" t="s">
        <v>147</v>
      </c>
      <c r="G763" t="s">
        <v>148</v>
      </c>
      <c r="H763" t="s">
        <v>170</v>
      </c>
      <c r="I763">
        <v>35</v>
      </c>
      <c r="J763" t="s">
        <v>152</v>
      </c>
      <c r="K763" t="s">
        <v>171</v>
      </c>
      <c r="L763">
        <v>5</v>
      </c>
      <c r="M763" t="s">
        <v>152</v>
      </c>
      <c r="N763" t="s">
        <v>172</v>
      </c>
      <c r="O763">
        <v>60</v>
      </c>
      <c r="P763" t="s">
        <v>152</v>
      </c>
    </row>
    <row r="764" spans="1:40">
      <c r="A764" s="26">
        <v>41509.891380763889</v>
      </c>
      <c r="B764" t="s">
        <v>128</v>
      </c>
      <c r="C764" t="s">
        <v>137</v>
      </c>
      <c r="D764" t="s">
        <v>1075</v>
      </c>
      <c r="E764" t="s">
        <v>146</v>
      </c>
      <c r="F764" t="s">
        <v>147</v>
      </c>
      <c r="G764" t="s">
        <v>148</v>
      </c>
      <c r="H764" t="s">
        <v>174</v>
      </c>
      <c r="I764">
        <v>1</v>
      </c>
      <c r="J764" t="s">
        <v>152</v>
      </c>
    </row>
    <row r="765" spans="1:40">
      <c r="A765" s="26">
        <v>41509.891380763889</v>
      </c>
      <c r="B765" t="s">
        <v>128</v>
      </c>
      <c r="C765" t="s">
        <v>137</v>
      </c>
      <c r="D765" t="s">
        <v>1076</v>
      </c>
      <c r="E765" t="s">
        <v>146</v>
      </c>
      <c r="F765" t="s">
        <v>147</v>
      </c>
      <c r="G765" t="s">
        <v>148</v>
      </c>
      <c r="H765" t="s">
        <v>176</v>
      </c>
      <c r="I765">
        <v>30</v>
      </c>
      <c r="J765" t="s">
        <v>152</v>
      </c>
      <c r="K765" t="s">
        <v>177</v>
      </c>
      <c r="L765">
        <v>30</v>
      </c>
      <c r="M765" t="s">
        <v>152</v>
      </c>
      <c r="N765" t="s">
        <v>178</v>
      </c>
      <c r="O765">
        <v>30</v>
      </c>
      <c r="P765" t="s">
        <v>152</v>
      </c>
      <c r="Q765" t="s">
        <v>179</v>
      </c>
      <c r="R765">
        <v>10</v>
      </c>
      <c r="S765" t="s">
        <v>152</v>
      </c>
      <c r="T765" t="s">
        <v>180</v>
      </c>
      <c r="U765">
        <v>20</v>
      </c>
      <c r="V765" t="s">
        <v>152</v>
      </c>
      <c r="W765" t="s">
        <v>181</v>
      </c>
      <c r="X765">
        <v>20</v>
      </c>
      <c r="Y765" t="s">
        <v>152</v>
      </c>
      <c r="Z765" t="s">
        <v>182</v>
      </c>
      <c r="AA765">
        <v>20</v>
      </c>
      <c r="AB765" t="s">
        <v>152</v>
      </c>
      <c r="AC765" t="s">
        <v>183</v>
      </c>
      <c r="AD765">
        <v>20</v>
      </c>
      <c r="AE765" t="s">
        <v>152</v>
      </c>
      <c r="AF765" t="s">
        <v>184</v>
      </c>
      <c r="AG765">
        <v>115200</v>
      </c>
      <c r="AH765" t="s">
        <v>152</v>
      </c>
      <c r="AI765" t="s">
        <v>185</v>
      </c>
      <c r="AJ765">
        <v>12000</v>
      </c>
      <c r="AK765" t="s">
        <v>152</v>
      </c>
      <c r="AL765" t="s">
        <v>186</v>
      </c>
      <c r="AM765">
        <v>30000</v>
      </c>
      <c r="AN765" t="s">
        <v>152</v>
      </c>
    </row>
    <row r="766" spans="1:40">
      <c r="A766" s="26">
        <v>41509.891380763889</v>
      </c>
      <c r="B766" t="s">
        <v>128</v>
      </c>
      <c r="C766" t="s">
        <v>137</v>
      </c>
      <c r="D766" t="s">
        <v>1077</v>
      </c>
      <c r="E766" t="s">
        <v>146</v>
      </c>
      <c r="F766" t="s">
        <v>147</v>
      </c>
      <c r="G766" t="s">
        <v>148</v>
      </c>
      <c r="H766" t="s">
        <v>188</v>
      </c>
      <c r="I766">
        <v>60</v>
      </c>
      <c r="J766" t="s">
        <v>152</v>
      </c>
      <c r="K766" t="s">
        <v>189</v>
      </c>
      <c r="L766">
        <v>40</v>
      </c>
      <c r="M766" t="s">
        <v>152</v>
      </c>
      <c r="N766" t="s">
        <v>190</v>
      </c>
      <c r="O766">
        <v>50</v>
      </c>
      <c r="P766" t="s">
        <v>152</v>
      </c>
      <c r="Q766" t="s">
        <v>191</v>
      </c>
      <c r="R766">
        <v>40</v>
      </c>
      <c r="S766" t="s">
        <v>152</v>
      </c>
      <c r="T766" t="s">
        <v>192</v>
      </c>
      <c r="U766">
        <v>60</v>
      </c>
      <c r="V766" t="s">
        <v>152</v>
      </c>
      <c r="W766" t="s">
        <v>193</v>
      </c>
      <c r="X766">
        <v>50</v>
      </c>
      <c r="Y766" t="s">
        <v>152</v>
      </c>
      <c r="Z766" t="s">
        <v>194</v>
      </c>
      <c r="AA766">
        <v>50</v>
      </c>
      <c r="AB766" t="s">
        <v>152</v>
      </c>
      <c r="AC766" t="s">
        <v>195</v>
      </c>
      <c r="AD766">
        <v>35</v>
      </c>
      <c r="AE766" t="s">
        <v>152</v>
      </c>
      <c r="AF766" t="s">
        <v>196</v>
      </c>
      <c r="AG766">
        <v>8</v>
      </c>
      <c r="AH766" t="s">
        <v>152</v>
      </c>
      <c r="AI766" t="s">
        <v>197</v>
      </c>
      <c r="AJ766">
        <v>90</v>
      </c>
      <c r="AK766" t="s">
        <v>152</v>
      </c>
      <c r="AL766" t="s">
        <v>198</v>
      </c>
      <c r="AM766">
        <v>1</v>
      </c>
      <c r="AN766" t="s">
        <v>152</v>
      </c>
    </row>
    <row r="767" spans="1:40">
      <c r="A767" s="26">
        <v>41509.891380775465</v>
      </c>
      <c r="B767" t="s">
        <v>128</v>
      </c>
      <c r="C767" t="s">
        <v>422</v>
      </c>
      <c r="D767" t="s">
        <v>1078</v>
      </c>
    </row>
    <row r="768" spans="1:40">
      <c r="A768" s="26">
        <v>41509.891380775465</v>
      </c>
      <c r="B768" t="s">
        <v>128</v>
      </c>
      <c r="C768" t="s">
        <v>422</v>
      </c>
      <c r="D768" t="s">
        <v>1079</v>
      </c>
      <c r="E768" t="s">
        <v>146</v>
      </c>
      <c r="F768" t="s">
        <v>147</v>
      </c>
      <c r="G768" t="s">
        <v>148</v>
      </c>
      <c r="H768" t="s">
        <v>149</v>
      </c>
      <c r="I768">
        <v>240000</v>
      </c>
      <c r="J768" t="s">
        <v>150</v>
      </c>
      <c r="K768">
        <v>240000</v>
      </c>
      <c r="L768" t="s">
        <v>151</v>
      </c>
      <c r="M768">
        <v>500</v>
      </c>
      <c r="N768" t="s">
        <v>152</v>
      </c>
      <c r="O768" t="s">
        <v>153</v>
      </c>
      <c r="P768">
        <v>300</v>
      </c>
      <c r="Q768" t="s">
        <v>152</v>
      </c>
    </row>
    <row r="769" spans="1:40">
      <c r="A769" s="26">
        <v>41509.891380775465</v>
      </c>
      <c r="B769" t="s">
        <v>128</v>
      </c>
      <c r="C769" t="s">
        <v>422</v>
      </c>
      <c r="D769" t="s">
        <v>1080</v>
      </c>
      <c r="E769" t="s">
        <v>146</v>
      </c>
      <c r="F769" t="s">
        <v>147</v>
      </c>
      <c r="G769" t="s">
        <v>148</v>
      </c>
      <c r="H769" t="s">
        <v>155</v>
      </c>
      <c r="I769">
        <v>49</v>
      </c>
      <c r="J769" t="s">
        <v>152</v>
      </c>
      <c r="K769" t="s">
        <v>156</v>
      </c>
      <c r="L769">
        <v>130</v>
      </c>
      <c r="M769" t="s">
        <v>152</v>
      </c>
      <c r="N769" t="s">
        <v>157</v>
      </c>
      <c r="O769">
        <v>180</v>
      </c>
      <c r="P769" t="s">
        <v>152</v>
      </c>
      <c r="Q769" t="s">
        <v>158</v>
      </c>
      <c r="R769">
        <v>140</v>
      </c>
      <c r="S769" t="s">
        <v>152</v>
      </c>
      <c r="T769" t="s">
        <v>159</v>
      </c>
      <c r="U769">
        <v>80</v>
      </c>
      <c r="V769" t="s">
        <v>152</v>
      </c>
      <c r="W769" t="s">
        <v>160</v>
      </c>
      <c r="X769">
        <v>101</v>
      </c>
      <c r="Y769" t="s">
        <v>152</v>
      </c>
      <c r="Z769" t="s">
        <v>161</v>
      </c>
      <c r="AA769">
        <v>190</v>
      </c>
      <c r="AB769" t="s">
        <v>152</v>
      </c>
      <c r="AC769" t="s">
        <v>162</v>
      </c>
      <c r="AD769">
        <v>20</v>
      </c>
      <c r="AE769" t="s">
        <v>152</v>
      </c>
    </row>
    <row r="770" spans="1:40">
      <c r="A770" s="26">
        <v>41509.891380775465</v>
      </c>
      <c r="B770" t="s">
        <v>128</v>
      </c>
      <c r="C770" t="s">
        <v>422</v>
      </c>
      <c r="D770" t="s">
        <v>1081</v>
      </c>
    </row>
    <row r="771" spans="1:40">
      <c r="A771" s="26">
        <v>41509.891380775465</v>
      </c>
      <c r="B771" t="s">
        <v>128</v>
      </c>
      <c r="C771" t="s">
        <v>422</v>
      </c>
      <c r="D771" t="s">
        <v>1082</v>
      </c>
      <c r="E771" t="s">
        <v>146</v>
      </c>
      <c r="F771" t="s">
        <v>147</v>
      </c>
      <c r="G771" t="s">
        <v>148</v>
      </c>
      <c r="H771" t="s">
        <v>166</v>
      </c>
      <c r="I771">
        <v>50</v>
      </c>
      <c r="J771" t="s">
        <v>152</v>
      </c>
      <c r="K771" t="s">
        <v>167</v>
      </c>
      <c r="L771">
        <v>50</v>
      </c>
      <c r="M771" t="s">
        <v>152</v>
      </c>
      <c r="N771" t="s">
        <v>168</v>
      </c>
      <c r="O771">
        <v>50</v>
      </c>
      <c r="P771" t="s">
        <v>152</v>
      </c>
    </row>
    <row r="772" spans="1:40">
      <c r="A772" s="26">
        <v>41509.891380775465</v>
      </c>
      <c r="B772" t="s">
        <v>128</v>
      </c>
      <c r="C772" t="s">
        <v>422</v>
      </c>
      <c r="D772" t="s">
        <v>1083</v>
      </c>
      <c r="E772" t="s">
        <v>146</v>
      </c>
      <c r="F772" t="s">
        <v>147</v>
      </c>
      <c r="G772" t="s">
        <v>148</v>
      </c>
      <c r="H772" t="s">
        <v>170</v>
      </c>
      <c r="I772">
        <v>35</v>
      </c>
      <c r="J772" t="s">
        <v>152</v>
      </c>
      <c r="K772" t="s">
        <v>171</v>
      </c>
      <c r="L772">
        <v>5</v>
      </c>
      <c r="M772" t="s">
        <v>152</v>
      </c>
      <c r="N772" t="s">
        <v>172</v>
      </c>
      <c r="O772">
        <v>60</v>
      </c>
      <c r="P772" t="s">
        <v>152</v>
      </c>
    </row>
    <row r="773" spans="1:40">
      <c r="A773" s="26">
        <v>41509.891380775465</v>
      </c>
      <c r="B773" t="s">
        <v>128</v>
      </c>
      <c r="C773" t="s">
        <v>422</v>
      </c>
      <c r="D773" t="s">
        <v>1084</v>
      </c>
      <c r="E773" t="s">
        <v>146</v>
      </c>
      <c r="F773" t="s">
        <v>147</v>
      </c>
      <c r="G773" t="s">
        <v>148</v>
      </c>
      <c r="H773" t="s">
        <v>174</v>
      </c>
      <c r="I773">
        <v>1</v>
      </c>
      <c r="J773" t="s">
        <v>152</v>
      </c>
    </row>
    <row r="774" spans="1:40">
      <c r="A774" s="26">
        <v>41509.891380775465</v>
      </c>
      <c r="B774" t="s">
        <v>128</v>
      </c>
      <c r="C774" t="s">
        <v>422</v>
      </c>
      <c r="D774" t="s">
        <v>1085</v>
      </c>
      <c r="E774" t="s">
        <v>146</v>
      </c>
      <c r="F774" t="s">
        <v>147</v>
      </c>
      <c r="G774" t="s">
        <v>148</v>
      </c>
      <c r="H774" t="s">
        <v>176</v>
      </c>
      <c r="I774">
        <v>30</v>
      </c>
      <c r="J774" t="s">
        <v>152</v>
      </c>
      <c r="K774" t="s">
        <v>177</v>
      </c>
      <c r="L774">
        <v>30</v>
      </c>
      <c r="M774" t="s">
        <v>152</v>
      </c>
      <c r="N774" t="s">
        <v>178</v>
      </c>
      <c r="O774">
        <v>30</v>
      </c>
      <c r="P774" t="s">
        <v>152</v>
      </c>
      <c r="Q774" t="s">
        <v>179</v>
      </c>
      <c r="R774">
        <v>10</v>
      </c>
      <c r="S774" t="s">
        <v>152</v>
      </c>
      <c r="T774" t="s">
        <v>180</v>
      </c>
      <c r="U774">
        <v>20</v>
      </c>
      <c r="V774" t="s">
        <v>152</v>
      </c>
      <c r="W774" t="s">
        <v>181</v>
      </c>
      <c r="X774">
        <v>20</v>
      </c>
      <c r="Y774" t="s">
        <v>152</v>
      </c>
      <c r="Z774" t="s">
        <v>182</v>
      </c>
      <c r="AA774">
        <v>20</v>
      </c>
      <c r="AB774" t="s">
        <v>152</v>
      </c>
      <c r="AC774" t="s">
        <v>183</v>
      </c>
      <c r="AD774">
        <v>20</v>
      </c>
      <c r="AE774" t="s">
        <v>152</v>
      </c>
      <c r="AF774" t="s">
        <v>184</v>
      </c>
      <c r="AG774">
        <v>115200</v>
      </c>
      <c r="AH774" t="s">
        <v>152</v>
      </c>
      <c r="AI774" t="s">
        <v>185</v>
      </c>
      <c r="AJ774">
        <v>12000</v>
      </c>
      <c r="AK774" t="s">
        <v>152</v>
      </c>
      <c r="AL774" t="s">
        <v>186</v>
      </c>
      <c r="AM774">
        <v>30000</v>
      </c>
      <c r="AN774" t="s">
        <v>152</v>
      </c>
    </row>
    <row r="775" spans="1:40">
      <c r="A775" s="26">
        <v>41509.891380775465</v>
      </c>
      <c r="B775" t="s">
        <v>128</v>
      </c>
      <c r="C775" t="s">
        <v>422</v>
      </c>
      <c r="D775" t="s">
        <v>1086</v>
      </c>
      <c r="E775" t="s">
        <v>146</v>
      </c>
      <c r="F775" t="s">
        <v>147</v>
      </c>
      <c r="G775" t="s">
        <v>148</v>
      </c>
      <c r="H775" t="s">
        <v>188</v>
      </c>
      <c r="I775">
        <v>60</v>
      </c>
      <c r="J775" t="s">
        <v>152</v>
      </c>
      <c r="K775" t="s">
        <v>189</v>
      </c>
      <c r="L775">
        <v>40</v>
      </c>
      <c r="M775" t="s">
        <v>152</v>
      </c>
      <c r="N775" t="s">
        <v>190</v>
      </c>
      <c r="O775">
        <v>50</v>
      </c>
      <c r="P775" t="s">
        <v>152</v>
      </c>
      <c r="Q775" t="s">
        <v>191</v>
      </c>
      <c r="R775">
        <v>40</v>
      </c>
      <c r="S775" t="s">
        <v>152</v>
      </c>
      <c r="T775" t="s">
        <v>192</v>
      </c>
      <c r="U775">
        <v>60</v>
      </c>
      <c r="V775" t="s">
        <v>152</v>
      </c>
      <c r="W775" t="s">
        <v>193</v>
      </c>
      <c r="X775">
        <v>50</v>
      </c>
      <c r="Y775" t="s">
        <v>152</v>
      </c>
      <c r="Z775" t="s">
        <v>194</v>
      </c>
      <c r="AA775">
        <v>50</v>
      </c>
      <c r="AB775" t="s">
        <v>152</v>
      </c>
      <c r="AC775" t="s">
        <v>195</v>
      </c>
      <c r="AD775">
        <v>35</v>
      </c>
      <c r="AE775" t="s">
        <v>152</v>
      </c>
      <c r="AF775" t="s">
        <v>196</v>
      </c>
      <c r="AG775">
        <v>8</v>
      </c>
      <c r="AH775" t="s">
        <v>152</v>
      </c>
      <c r="AI775" t="s">
        <v>197</v>
      </c>
      <c r="AJ775">
        <v>90</v>
      </c>
      <c r="AK775" t="s">
        <v>152</v>
      </c>
      <c r="AL775" t="s">
        <v>198</v>
      </c>
      <c r="AM775">
        <v>1</v>
      </c>
      <c r="AN775" t="s">
        <v>152</v>
      </c>
    </row>
    <row r="776" spans="1:40">
      <c r="A776" s="26">
        <v>41509.891380775465</v>
      </c>
      <c r="B776" t="s">
        <v>128</v>
      </c>
      <c r="C776" t="s">
        <v>422</v>
      </c>
      <c r="D776" t="s">
        <v>1087</v>
      </c>
      <c r="E776" t="s">
        <v>146</v>
      </c>
      <c r="F776" t="s">
        <v>147</v>
      </c>
      <c r="G776" t="s">
        <v>148</v>
      </c>
      <c r="H776" t="s">
        <v>200</v>
      </c>
      <c r="I776">
        <v>33</v>
      </c>
      <c r="J776" t="s">
        <v>152</v>
      </c>
      <c r="K776" t="s">
        <v>201</v>
      </c>
      <c r="L776">
        <v>33</v>
      </c>
      <c r="M776" t="s">
        <v>152</v>
      </c>
      <c r="N776" t="s">
        <v>202</v>
      </c>
      <c r="O776">
        <v>34</v>
      </c>
      <c r="P776" t="s">
        <v>152</v>
      </c>
      <c r="Q776" t="s">
        <v>180</v>
      </c>
      <c r="R776">
        <v>20</v>
      </c>
      <c r="S776" t="s">
        <v>152</v>
      </c>
      <c r="T776" t="s">
        <v>181</v>
      </c>
      <c r="U776">
        <v>20</v>
      </c>
      <c r="V776" t="s">
        <v>152</v>
      </c>
      <c r="W776" t="s">
        <v>182</v>
      </c>
      <c r="X776">
        <v>20</v>
      </c>
      <c r="Y776" t="s">
        <v>152</v>
      </c>
      <c r="Z776" t="s">
        <v>203</v>
      </c>
      <c r="AA776">
        <v>20</v>
      </c>
      <c r="AB776" t="s">
        <v>152</v>
      </c>
      <c r="AC776" t="s">
        <v>204</v>
      </c>
      <c r="AD776">
        <v>20</v>
      </c>
      <c r="AE776" t="s">
        <v>152</v>
      </c>
      <c r="AF776" t="s">
        <v>205</v>
      </c>
      <c r="AG776">
        <v>20</v>
      </c>
      <c r="AH776" t="s">
        <v>152</v>
      </c>
      <c r="AI776" t="s">
        <v>184</v>
      </c>
      <c r="AJ776">
        <v>115200</v>
      </c>
      <c r="AK776" t="s">
        <v>152</v>
      </c>
      <c r="AL776" t="s">
        <v>185</v>
      </c>
      <c r="AM776">
        <v>12000</v>
      </c>
      <c r="AN776" t="s">
        <v>152</v>
      </c>
    </row>
    <row r="777" spans="1:40">
      <c r="A777" s="26">
        <v>41509.891380775465</v>
      </c>
      <c r="B777" t="s">
        <v>128</v>
      </c>
      <c r="C777" t="s">
        <v>422</v>
      </c>
      <c r="D777" t="s">
        <v>1088</v>
      </c>
      <c r="E777" t="s">
        <v>131</v>
      </c>
      <c r="F777" t="s">
        <v>207</v>
      </c>
      <c r="G777" t="s">
        <v>208</v>
      </c>
    </row>
    <row r="778" spans="1:40">
      <c r="A778" s="26">
        <v>41509.891380775465</v>
      </c>
      <c r="B778" t="s">
        <v>128</v>
      </c>
      <c r="C778" t="s">
        <v>422</v>
      </c>
      <c r="D778" t="s">
        <v>1089</v>
      </c>
      <c r="E778" t="s">
        <v>131</v>
      </c>
      <c r="F778" t="s">
        <v>1090</v>
      </c>
      <c r="G778" t="s">
        <v>1091</v>
      </c>
      <c r="H778" t="s">
        <v>1092</v>
      </c>
    </row>
    <row r="779" spans="1:40">
      <c r="A779" s="26">
        <v>41509.891380775465</v>
      </c>
      <c r="B779" t="s">
        <v>128</v>
      </c>
      <c r="C779" t="s">
        <v>137</v>
      </c>
      <c r="D779" t="s">
        <v>1093</v>
      </c>
      <c r="E779" t="s">
        <v>131</v>
      </c>
      <c r="F779" t="s">
        <v>207</v>
      </c>
      <c r="G779" t="s">
        <v>208</v>
      </c>
    </row>
    <row r="780" spans="1:40">
      <c r="A780" s="26">
        <v>41509.891380775465</v>
      </c>
      <c r="B780" t="s">
        <v>128</v>
      </c>
      <c r="C780" t="s">
        <v>137</v>
      </c>
      <c r="D780" t="s">
        <v>1094</v>
      </c>
      <c r="E780" t="s">
        <v>131</v>
      </c>
      <c r="F780" t="s">
        <v>1095</v>
      </c>
      <c r="G780" t="s">
        <v>1096</v>
      </c>
      <c r="H780" t="s">
        <v>1097</v>
      </c>
    </row>
    <row r="781" spans="1:40">
      <c r="A781" s="26">
        <v>41509.891380775465</v>
      </c>
      <c r="B781" t="s">
        <v>128</v>
      </c>
      <c r="C781" t="s">
        <v>137</v>
      </c>
      <c r="D781" t="s">
        <v>1098</v>
      </c>
      <c r="E781" t="s">
        <v>146</v>
      </c>
      <c r="F781" t="s">
        <v>147</v>
      </c>
      <c r="G781" t="s">
        <v>148</v>
      </c>
      <c r="H781" t="s">
        <v>200</v>
      </c>
      <c r="I781">
        <v>33</v>
      </c>
      <c r="J781" t="s">
        <v>152</v>
      </c>
      <c r="K781" t="s">
        <v>201</v>
      </c>
      <c r="L781">
        <v>33</v>
      </c>
      <c r="M781" t="s">
        <v>152</v>
      </c>
      <c r="N781" t="s">
        <v>202</v>
      </c>
      <c r="O781">
        <v>34</v>
      </c>
      <c r="P781" t="s">
        <v>152</v>
      </c>
      <c r="Q781" t="s">
        <v>180</v>
      </c>
      <c r="R781">
        <v>20</v>
      </c>
      <c r="S781" t="s">
        <v>152</v>
      </c>
      <c r="T781" t="s">
        <v>181</v>
      </c>
      <c r="U781">
        <v>20</v>
      </c>
      <c r="V781" t="s">
        <v>152</v>
      </c>
      <c r="W781" t="s">
        <v>182</v>
      </c>
      <c r="X781">
        <v>20</v>
      </c>
      <c r="Y781" t="s">
        <v>152</v>
      </c>
      <c r="Z781" t="s">
        <v>203</v>
      </c>
      <c r="AA781">
        <v>20</v>
      </c>
      <c r="AB781" t="s">
        <v>152</v>
      </c>
      <c r="AC781" t="s">
        <v>204</v>
      </c>
      <c r="AD781">
        <v>20</v>
      </c>
      <c r="AE781" t="s">
        <v>152</v>
      </c>
      <c r="AF781" t="s">
        <v>205</v>
      </c>
      <c r="AG781">
        <v>20</v>
      </c>
      <c r="AH781" t="s">
        <v>152</v>
      </c>
      <c r="AI781" t="s">
        <v>184</v>
      </c>
      <c r="AJ781">
        <v>115200</v>
      </c>
      <c r="AK781" t="s">
        <v>152</v>
      </c>
      <c r="AL781" t="s">
        <v>185</v>
      </c>
      <c r="AM781">
        <v>12000</v>
      </c>
      <c r="AN781" t="s">
        <v>152</v>
      </c>
    </row>
    <row r="782" spans="1:40">
      <c r="A782" s="26">
        <v>41509.891380787034</v>
      </c>
      <c r="B782" t="s">
        <v>128</v>
      </c>
      <c r="C782" t="s">
        <v>354</v>
      </c>
      <c r="D782" t="s">
        <v>1099</v>
      </c>
    </row>
    <row r="783" spans="1:40">
      <c r="A783" s="26">
        <v>41509.891380787034</v>
      </c>
      <c r="B783" t="s">
        <v>128</v>
      </c>
      <c r="C783" t="s">
        <v>354</v>
      </c>
      <c r="D783" t="s">
        <v>1100</v>
      </c>
      <c r="E783" t="s">
        <v>146</v>
      </c>
      <c r="F783" t="s">
        <v>147</v>
      </c>
      <c r="G783" t="s">
        <v>148</v>
      </c>
      <c r="H783" t="s">
        <v>149</v>
      </c>
      <c r="I783">
        <v>240000</v>
      </c>
      <c r="J783" t="s">
        <v>150</v>
      </c>
      <c r="K783">
        <v>240000</v>
      </c>
      <c r="L783" t="s">
        <v>151</v>
      </c>
      <c r="M783">
        <v>500</v>
      </c>
      <c r="N783" t="s">
        <v>152</v>
      </c>
      <c r="O783" t="s">
        <v>153</v>
      </c>
      <c r="P783">
        <v>300</v>
      </c>
      <c r="Q783" t="s">
        <v>152</v>
      </c>
    </row>
    <row r="784" spans="1:40">
      <c r="A784" s="26">
        <v>41509.891380787034</v>
      </c>
      <c r="B784" t="s">
        <v>128</v>
      </c>
      <c r="C784" t="s">
        <v>354</v>
      </c>
      <c r="D784" t="s">
        <v>1101</v>
      </c>
      <c r="E784" t="s">
        <v>146</v>
      </c>
      <c r="F784" t="s">
        <v>147</v>
      </c>
      <c r="G784" t="s">
        <v>148</v>
      </c>
      <c r="H784" t="s">
        <v>155</v>
      </c>
      <c r="I784">
        <v>49</v>
      </c>
      <c r="J784" t="s">
        <v>152</v>
      </c>
      <c r="K784" t="s">
        <v>156</v>
      </c>
      <c r="L784">
        <v>130</v>
      </c>
      <c r="M784" t="s">
        <v>152</v>
      </c>
      <c r="N784" t="s">
        <v>157</v>
      </c>
      <c r="O784">
        <v>180</v>
      </c>
      <c r="P784" t="s">
        <v>152</v>
      </c>
      <c r="Q784" t="s">
        <v>158</v>
      </c>
      <c r="R784">
        <v>140</v>
      </c>
      <c r="S784" t="s">
        <v>152</v>
      </c>
      <c r="T784" t="s">
        <v>159</v>
      </c>
      <c r="U784">
        <v>80</v>
      </c>
      <c r="V784" t="s">
        <v>152</v>
      </c>
      <c r="W784" t="s">
        <v>160</v>
      </c>
      <c r="X784">
        <v>101</v>
      </c>
      <c r="Y784" t="s">
        <v>152</v>
      </c>
      <c r="Z784" t="s">
        <v>161</v>
      </c>
      <c r="AA784">
        <v>190</v>
      </c>
      <c r="AB784" t="s">
        <v>152</v>
      </c>
      <c r="AC784" t="s">
        <v>162</v>
      </c>
      <c r="AD784">
        <v>20</v>
      </c>
      <c r="AE784" t="s">
        <v>152</v>
      </c>
    </row>
    <row r="785" spans="1:40">
      <c r="A785" s="26">
        <v>41509.891380787034</v>
      </c>
      <c r="B785" t="s">
        <v>128</v>
      </c>
      <c r="C785" t="s">
        <v>354</v>
      </c>
      <c r="D785" t="s">
        <v>1102</v>
      </c>
    </row>
    <row r="786" spans="1:40">
      <c r="A786" s="26">
        <v>41509.891380787034</v>
      </c>
      <c r="B786" t="s">
        <v>128</v>
      </c>
      <c r="C786" t="s">
        <v>354</v>
      </c>
      <c r="D786" t="s">
        <v>1103</v>
      </c>
      <c r="E786" t="s">
        <v>146</v>
      </c>
      <c r="F786" t="s">
        <v>147</v>
      </c>
      <c r="G786" t="s">
        <v>148</v>
      </c>
      <c r="H786" t="s">
        <v>166</v>
      </c>
      <c r="I786">
        <v>50</v>
      </c>
      <c r="J786" t="s">
        <v>152</v>
      </c>
      <c r="K786" t="s">
        <v>167</v>
      </c>
      <c r="L786">
        <v>50</v>
      </c>
      <c r="M786" t="s">
        <v>152</v>
      </c>
      <c r="N786" t="s">
        <v>168</v>
      </c>
      <c r="O786">
        <v>50</v>
      </c>
      <c r="P786" t="s">
        <v>152</v>
      </c>
    </row>
    <row r="787" spans="1:40">
      <c r="A787" s="26">
        <v>41509.891380787034</v>
      </c>
      <c r="B787" t="s">
        <v>128</v>
      </c>
      <c r="C787" t="s">
        <v>354</v>
      </c>
      <c r="D787" t="s">
        <v>1104</v>
      </c>
      <c r="E787" t="s">
        <v>146</v>
      </c>
      <c r="F787" t="s">
        <v>147</v>
      </c>
      <c r="G787" t="s">
        <v>148</v>
      </c>
      <c r="H787" t="s">
        <v>170</v>
      </c>
      <c r="I787">
        <v>35</v>
      </c>
      <c r="J787" t="s">
        <v>152</v>
      </c>
      <c r="K787" t="s">
        <v>171</v>
      </c>
      <c r="L787">
        <v>5</v>
      </c>
      <c r="M787" t="s">
        <v>152</v>
      </c>
      <c r="N787" t="s">
        <v>172</v>
      </c>
      <c r="O787">
        <v>60</v>
      </c>
      <c r="P787" t="s">
        <v>152</v>
      </c>
    </row>
    <row r="788" spans="1:40">
      <c r="A788" s="26">
        <v>41509.891380787034</v>
      </c>
      <c r="B788" t="s">
        <v>128</v>
      </c>
      <c r="C788" t="s">
        <v>354</v>
      </c>
      <c r="D788" t="s">
        <v>1105</v>
      </c>
      <c r="E788" t="s">
        <v>146</v>
      </c>
      <c r="F788" t="s">
        <v>147</v>
      </c>
      <c r="G788" t="s">
        <v>148</v>
      </c>
      <c r="H788" t="s">
        <v>174</v>
      </c>
      <c r="I788">
        <v>1</v>
      </c>
      <c r="J788" t="s">
        <v>152</v>
      </c>
    </row>
    <row r="789" spans="1:40">
      <c r="A789" s="26">
        <v>41509.891380787034</v>
      </c>
      <c r="B789" t="s">
        <v>128</v>
      </c>
      <c r="C789" t="s">
        <v>354</v>
      </c>
      <c r="D789" t="s">
        <v>1106</v>
      </c>
      <c r="E789" t="s">
        <v>146</v>
      </c>
      <c r="F789" t="s">
        <v>147</v>
      </c>
      <c r="G789" t="s">
        <v>148</v>
      </c>
      <c r="H789" t="s">
        <v>176</v>
      </c>
      <c r="I789">
        <v>30</v>
      </c>
      <c r="J789" t="s">
        <v>152</v>
      </c>
      <c r="K789" t="s">
        <v>177</v>
      </c>
      <c r="L789">
        <v>30</v>
      </c>
      <c r="M789" t="s">
        <v>152</v>
      </c>
      <c r="N789" t="s">
        <v>178</v>
      </c>
      <c r="O789">
        <v>30</v>
      </c>
      <c r="P789" t="s">
        <v>152</v>
      </c>
      <c r="Q789" t="s">
        <v>179</v>
      </c>
      <c r="R789">
        <v>10</v>
      </c>
      <c r="S789" t="s">
        <v>152</v>
      </c>
      <c r="T789" t="s">
        <v>180</v>
      </c>
      <c r="U789">
        <v>20</v>
      </c>
      <c r="V789" t="s">
        <v>152</v>
      </c>
      <c r="W789" t="s">
        <v>181</v>
      </c>
      <c r="X789">
        <v>20</v>
      </c>
      <c r="Y789" t="s">
        <v>152</v>
      </c>
      <c r="Z789" t="s">
        <v>182</v>
      </c>
      <c r="AA789">
        <v>20</v>
      </c>
      <c r="AB789" t="s">
        <v>152</v>
      </c>
      <c r="AC789" t="s">
        <v>183</v>
      </c>
      <c r="AD789">
        <v>20</v>
      </c>
      <c r="AE789" t="s">
        <v>152</v>
      </c>
      <c r="AF789" t="s">
        <v>184</v>
      </c>
      <c r="AG789">
        <v>115200</v>
      </c>
      <c r="AH789" t="s">
        <v>152</v>
      </c>
      <c r="AI789" t="s">
        <v>185</v>
      </c>
      <c r="AJ789">
        <v>12000</v>
      </c>
      <c r="AK789" t="s">
        <v>152</v>
      </c>
      <c r="AL789" t="s">
        <v>186</v>
      </c>
      <c r="AM789">
        <v>30000</v>
      </c>
      <c r="AN789" t="s">
        <v>152</v>
      </c>
    </row>
    <row r="790" spans="1:40">
      <c r="A790" s="26">
        <v>41509.891380787034</v>
      </c>
      <c r="B790" t="s">
        <v>128</v>
      </c>
      <c r="C790" t="s">
        <v>354</v>
      </c>
      <c r="D790" t="s">
        <v>1107</v>
      </c>
      <c r="E790" t="s">
        <v>146</v>
      </c>
      <c r="F790" t="s">
        <v>147</v>
      </c>
      <c r="G790" t="s">
        <v>148</v>
      </c>
      <c r="H790" t="s">
        <v>188</v>
      </c>
      <c r="I790">
        <v>60</v>
      </c>
      <c r="J790" t="s">
        <v>152</v>
      </c>
      <c r="K790" t="s">
        <v>189</v>
      </c>
      <c r="L790">
        <v>40</v>
      </c>
      <c r="M790" t="s">
        <v>152</v>
      </c>
      <c r="N790" t="s">
        <v>190</v>
      </c>
      <c r="O790">
        <v>50</v>
      </c>
      <c r="P790" t="s">
        <v>152</v>
      </c>
      <c r="Q790" t="s">
        <v>191</v>
      </c>
      <c r="R790">
        <v>40</v>
      </c>
      <c r="S790" t="s">
        <v>152</v>
      </c>
      <c r="T790" t="s">
        <v>192</v>
      </c>
      <c r="U790">
        <v>60</v>
      </c>
      <c r="V790" t="s">
        <v>152</v>
      </c>
      <c r="W790" t="s">
        <v>193</v>
      </c>
      <c r="X790">
        <v>50</v>
      </c>
      <c r="Y790" t="s">
        <v>152</v>
      </c>
      <c r="Z790" t="s">
        <v>194</v>
      </c>
      <c r="AA790">
        <v>50</v>
      </c>
      <c r="AB790" t="s">
        <v>152</v>
      </c>
      <c r="AC790" t="s">
        <v>195</v>
      </c>
      <c r="AD790">
        <v>35</v>
      </c>
      <c r="AE790" t="s">
        <v>152</v>
      </c>
      <c r="AF790" t="s">
        <v>196</v>
      </c>
      <c r="AG790">
        <v>8</v>
      </c>
      <c r="AH790" t="s">
        <v>152</v>
      </c>
      <c r="AI790" t="s">
        <v>197</v>
      </c>
      <c r="AJ790">
        <v>90</v>
      </c>
      <c r="AK790" t="s">
        <v>152</v>
      </c>
      <c r="AL790" t="s">
        <v>198</v>
      </c>
      <c r="AM790">
        <v>1</v>
      </c>
      <c r="AN790" t="s">
        <v>152</v>
      </c>
    </row>
    <row r="791" spans="1:40">
      <c r="A791" s="26">
        <v>41509.891380787034</v>
      </c>
      <c r="B791" t="s">
        <v>128</v>
      </c>
      <c r="C791" t="s">
        <v>354</v>
      </c>
      <c r="D791" t="s">
        <v>1108</v>
      </c>
      <c r="E791" t="s">
        <v>146</v>
      </c>
      <c r="F791" t="s">
        <v>147</v>
      </c>
      <c r="G791" t="s">
        <v>148</v>
      </c>
      <c r="H791" t="s">
        <v>200</v>
      </c>
      <c r="I791">
        <v>33</v>
      </c>
      <c r="J791" t="s">
        <v>152</v>
      </c>
      <c r="K791" t="s">
        <v>201</v>
      </c>
      <c r="L791">
        <v>33</v>
      </c>
      <c r="M791" t="s">
        <v>152</v>
      </c>
      <c r="N791" t="s">
        <v>202</v>
      </c>
      <c r="O791">
        <v>34</v>
      </c>
      <c r="P791" t="s">
        <v>152</v>
      </c>
      <c r="Q791" t="s">
        <v>180</v>
      </c>
      <c r="R791">
        <v>20</v>
      </c>
      <c r="S791" t="s">
        <v>152</v>
      </c>
      <c r="T791" t="s">
        <v>181</v>
      </c>
      <c r="U791">
        <v>20</v>
      </c>
      <c r="V791" t="s">
        <v>152</v>
      </c>
      <c r="W791" t="s">
        <v>182</v>
      </c>
      <c r="X791">
        <v>20</v>
      </c>
      <c r="Y791" t="s">
        <v>152</v>
      </c>
      <c r="Z791" t="s">
        <v>203</v>
      </c>
      <c r="AA791">
        <v>20</v>
      </c>
      <c r="AB791" t="s">
        <v>152</v>
      </c>
      <c r="AC791" t="s">
        <v>204</v>
      </c>
      <c r="AD791">
        <v>20</v>
      </c>
      <c r="AE791" t="s">
        <v>152</v>
      </c>
      <c r="AF791" t="s">
        <v>205</v>
      </c>
      <c r="AG791">
        <v>20</v>
      </c>
      <c r="AH791" t="s">
        <v>152</v>
      </c>
      <c r="AI791" t="s">
        <v>184</v>
      </c>
      <c r="AJ791">
        <v>115200</v>
      </c>
      <c r="AK791" t="s">
        <v>152</v>
      </c>
      <c r="AL791" t="s">
        <v>185</v>
      </c>
      <c r="AM791">
        <v>12000</v>
      </c>
      <c r="AN791" t="s">
        <v>152</v>
      </c>
    </row>
    <row r="792" spans="1:40">
      <c r="A792" s="26">
        <v>41509.891380787034</v>
      </c>
      <c r="B792" t="s">
        <v>128</v>
      </c>
      <c r="C792" t="s">
        <v>354</v>
      </c>
      <c r="D792" t="s">
        <v>1109</v>
      </c>
      <c r="E792" t="s">
        <v>131</v>
      </c>
      <c r="F792" t="s">
        <v>207</v>
      </c>
      <c r="G792" t="s">
        <v>208</v>
      </c>
    </row>
    <row r="793" spans="1:40">
      <c r="A793" s="26">
        <v>41509.891380787034</v>
      </c>
      <c r="B793" t="s">
        <v>128</v>
      </c>
      <c r="C793" t="s">
        <v>354</v>
      </c>
      <c r="D793" t="s">
        <v>1110</v>
      </c>
      <c r="E793" t="s">
        <v>131</v>
      </c>
      <c r="F793" t="s">
        <v>1111</v>
      </c>
      <c r="G793" t="s">
        <v>1112</v>
      </c>
      <c r="H793" t="s">
        <v>1113</v>
      </c>
    </row>
    <row r="794" spans="1:40">
      <c r="A794" s="26">
        <v>41509.891380868059</v>
      </c>
      <c r="B794" t="s">
        <v>128</v>
      </c>
      <c r="C794" t="s">
        <v>248</v>
      </c>
      <c r="D794" t="s">
        <v>1114</v>
      </c>
    </row>
    <row r="795" spans="1:40">
      <c r="A795" s="26">
        <v>41509.891380868059</v>
      </c>
      <c r="B795" t="s">
        <v>128</v>
      </c>
      <c r="C795" t="s">
        <v>248</v>
      </c>
      <c r="D795" t="s">
        <v>1115</v>
      </c>
      <c r="E795" t="s">
        <v>146</v>
      </c>
      <c r="F795" t="s">
        <v>147</v>
      </c>
      <c r="G795" t="s">
        <v>148</v>
      </c>
      <c r="H795" t="s">
        <v>149</v>
      </c>
      <c r="I795">
        <v>240000</v>
      </c>
      <c r="J795" t="s">
        <v>150</v>
      </c>
      <c r="K795">
        <v>240000</v>
      </c>
      <c r="L795" t="s">
        <v>151</v>
      </c>
      <c r="M795">
        <v>500</v>
      </c>
      <c r="N795" t="s">
        <v>152</v>
      </c>
      <c r="O795" t="s">
        <v>153</v>
      </c>
      <c r="P795">
        <v>300</v>
      </c>
      <c r="Q795" t="s">
        <v>152</v>
      </c>
    </row>
    <row r="796" spans="1:40">
      <c r="A796" s="26">
        <v>41509.891380868059</v>
      </c>
      <c r="B796" t="s">
        <v>128</v>
      </c>
      <c r="C796" t="s">
        <v>248</v>
      </c>
      <c r="D796" t="s">
        <v>1116</v>
      </c>
      <c r="E796" t="s">
        <v>146</v>
      </c>
      <c r="F796" t="s">
        <v>147</v>
      </c>
      <c r="G796" t="s">
        <v>148</v>
      </c>
      <c r="H796" t="s">
        <v>155</v>
      </c>
      <c r="I796">
        <v>49</v>
      </c>
      <c r="J796" t="s">
        <v>152</v>
      </c>
      <c r="K796" t="s">
        <v>156</v>
      </c>
      <c r="L796">
        <v>130</v>
      </c>
      <c r="M796" t="s">
        <v>152</v>
      </c>
      <c r="N796" t="s">
        <v>157</v>
      </c>
      <c r="O796">
        <v>180</v>
      </c>
      <c r="P796" t="s">
        <v>152</v>
      </c>
      <c r="Q796" t="s">
        <v>158</v>
      </c>
      <c r="R796">
        <v>140</v>
      </c>
      <c r="S796" t="s">
        <v>152</v>
      </c>
      <c r="T796" t="s">
        <v>159</v>
      </c>
      <c r="U796">
        <v>80</v>
      </c>
      <c r="V796" t="s">
        <v>152</v>
      </c>
      <c r="W796" t="s">
        <v>160</v>
      </c>
      <c r="X796">
        <v>101</v>
      </c>
      <c r="Y796" t="s">
        <v>152</v>
      </c>
      <c r="Z796" t="s">
        <v>161</v>
      </c>
      <c r="AA796">
        <v>190</v>
      </c>
      <c r="AB796" t="s">
        <v>152</v>
      </c>
      <c r="AC796" t="s">
        <v>162</v>
      </c>
      <c r="AD796">
        <v>20</v>
      </c>
      <c r="AE796" t="s">
        <v>152</v>
      </c>
    </row>
    <row r="797" spans="1:40">
      <c r="A797" s="26">
        <v>41509.891380868059</v>
      </c>
      <c r="B797" t="s">
        <v>128</v>
      </c>
      <c r="C797" t="s">
        <v>248</v>
      </c>
      <c r="D797" t="s">
        <v>1117</v>
      </c>
    </row>
    <row r="798" spans="1:40">
      <c r="A798" s="26">
        <v>41509.891380868059</v>
      </c>
      <c r="B798" t="s">
        <v>128</v>
      </c>
      <c r="C798" t="s">
        <v>248</v>
      </c>
      <c r="D798" t="s">
        <v>1118</v>
      </c>
      <c r="E798" t="s">
        <v>146</v>
      </c>
      <c r="F798" t="s">
        <v>147</v>
      </c>
      <c r="G798" t="s">
        <v>148</v>
      </c>
      <c r="H798" t="s">
        <v>166</v>
      </c>
      <c r="I798">
        <v>50</v>
      </c>
      <c r="J798" t="s">
        <v>152</v>
      </c>
      <c r="K798" t="s">
        <v>167</v>
      </c>
      <c r="L798">
        <v>50</v>
      </c>
      <c r="M798" t="s">
        <v>152</v>
      </c>
      <c r="N798" t="s">
        <v>168</v>
      </c>
      <c r="O798">
        <v>50</v>
      </c>
      <c r="P798" t="s">
        <v>152</v>
      </c>
    </row>
    <row r="799" spans="1:40">
      <c r="A799" s="26">
        <v>41509.891380868059</v>
      </c>
      <c r="B799" t="s">
        <v>128</v>
      </c>
      <c r="C799" t="s">
        <v>248</v>
      </c>
      <c r="D799" t="s">
        <v>1119</v>
      </c>
      <c r="E799" t="s">
        <v>146</v>
      </c>
      <c r="F799" t="s">
        <v>147</v>
      </c>
      <c r="G799" t="s">
        <v>148</v>
      </c>
      <c r="H799" t="s">
        <v>170</v>
      </c>
      <c r="I799">
        <v>35</v>
      </c>
      <c r="J799" t="s">
        <v>152</v>
      </c>
      <c r="K799" t="s">
        <v>171</v>
      </c>
      <c r="L799">
        <v>5</v>
      </c>
      <c r="M799" t="s">
        <v>152</v>
      </c>
      <c r="N799" t="s">
        <v>172</v>
      </c>
      <c r="O799">
        <v>60</v>
      </c>
      <c r="P799" t="s">
        <v>152</v>
      </c>
    </row>
    <row r="800" spans="1:40">
      <c r="A800" s="26">
        <v>41509.891380868059</v>
      </c>
      <c r="B800" t="s">
        <v>128</v>
      </c>
      <c r="C800" t="s">
        <v>248</v>
      </c>
      <c r="D800" t="s">
        <v>1120</v>
      </c>
      <c r="E800" t="s">
        <v>146</v>
      </c>
      <c r="F800" t="s">
        <v>147</v>
      </c>
      <c r="G800" t="s">
        <v>148</v>
      </c>
      <c r="H800" t="s">
        <v>174</v>
      </c>
      <c r="I800">
        <v>1</v>
      </c>
      <c r="J800" t="s">
        <v>152</v>
      </c>
    </row>
    <row r="801" spans="1:40">
      <c r="A801" s="26">
        <v>41509.891380868059</v>
      </c>
      <c r="B801" t="s">
        <v>128</v>
      </c>
      <c r="C801" t="s">
        <v>248</v>
      </c>
      <c r="D801" t="s">
        <v>1121</v>
      </c>
      <c r="E801" t="s">
        <v>146</v>
      </c>
      <c r="F801" t="s">
        <v>147</v>
      </c>
      <c r="G801" t="s">
        <v>148</v>
      </c>
      <c r="H801" t="s">
        <v>176</v>
      </c>
      <c r="I801">
        <v>30</v>
      </c>
      <c r="J801" t="s">
        <v>152</v>
      </c>
      <c r="K801" t="s">
        <v>177</v>
      </c>
      <c r="L801">
        <v>30</v>
      </c>
      <c r="M801" t="s">
        <v>152</v>
      </c>
      <c r="N801" t="s">
        <v>178</v>
      </c>
      <c r="O801">
        <v>30</v>
      </c>
      <c r="P801" t="s">
        <v>152</v>
      </c>
      <c r="Q801" t="s">
        <v>179</v>
      </c>
      <c r="R801">
        <v>10</v>
      </c>
      <c r="S801" t="s">
        <v>152</v>
      </c>
      <c r="T801" t="s">
        <v>180</v>
      </c>
      <c r="U801">
        <v>20</v>
      </c>
      <c r="V801" t="s">
        <v>152</v>
      </c>
      <c r="W801" t="s">
        <v>181</v>
      </c>
      <c r="X801">
        <v>20</v>
      </c>
      <c r="Y801" t="s">
        <v>152</v>
      </c>
      <c r="Z801" t="s">
        <v>182</v>
      </c>
      <c r="AA801">
        <v>20</v>
      </c>
      <c r="AB801" t="s">
        <v>152</v>
      </c>
      <c r="AC801" t="s">
        <v>183</v>
      </c>
      <c r="AD801">
        <v>20</v>
      </c>
      <c r="AE801" t="s">
        <v>152</v>
      </c>
      <c r="AF801" t="s">
        <v>184</v>
      </c>
      <c r="AG801">
        <v>115200</v>
      </c>
      <c r="AH801" t="s">
        <v>152</v>
      </c>
      <c r="AI801" t="s">
        <v>185</v>
      </c>
      <c r="AJ801">
        <v>12000</v>
      </c>
      <c r="AK801" t="s">
        <v>152</v>
      </c>
      <c r="AL801" t="s">
        <v>186</v>
      </c>
      <c r="AM801">
        <v>30000</v>
      </c>
      <c r="AN801" t="s">
        <v>152</v>
      </c>
    </row>
    <row r="802" spans="1:40">
      <c r="A802" s="26">
        <v>41509.891380868059</v>
      </c>
      <c r="B802" t="s">
        <v>128</v>
      </c>
      <c r="C802" t="s">
        <v>248</v>
      </c>
      <c r="D802" t="s">
        <v>1122</v>
      </c>
      <c r="E802" t="s">
        <v>146</v>
      </c>
      <c r="F802" t="s">
        <v>147</v>
      </c>
      <c r="G802" t="s">
        <v>148</v>
      </c>
      <c r="H802" t="s">
        <v>188</v>
      </c>
      <c r="I802">
        <v>60</v>
      </c>
      <c r="J802" t="s">
        <v>152</v>
      </c>
      <c r="K802" t="s">
        <v>189</v>
      </c>
      <c r="L802">
        <v>40</v>
      </c>
      <c r="M802" t="s">
        <v>152</v>
      </c>
      <c r="N802" t="s">
        <v>190</v>
      </c>
      <c r="O802">
        <v>50</v>
      </c>
      <c r="P802" t="s">
        <v>152</v>
      </c>
      <c r="Q802" t="s">
        <v>191</v>
      </c>
      <c r="R802">
        <v>40</v>
      </c>
      <c r="S802" t="s">
        <v>152</v>
      </c>
      <c r="T802" t="s">
        <v>192</v>
      </c>
      <c r="U802">
        <v>60</v>
      </c>
      <c r="V802" t="s">
        <v>152</v>
      </c>
      <c r="W802" t="s">
        <v>193</v>
      </c>
      <c r="X802">
        <v>50</v>
      </c>
      <c r="Y802" t="s">
        <v>152</v>
      </c>
      <c r="Z802" t="s">
        <v>194</v>
      </c>
      <c r="AA802">
        <v>50</v>
      </c>
      <c r="AB802" t="s">
        <v>152</v>
      </c>
      <c r="AC802" t="s">
        <v>195</v>
      </c>
      <c r="AD802">
        <v>35</v>
      </c>
      <c r="AE802" t="s">
        <v>152</v>
      </c>
      <c r="AF802" t="s">
        <v>196</v>
      </c>
      <c r="AG802">
        <v>8</v>
      </c>
      <c r="AH802" t="s">
        <v>152</v>
      </c>
      <c r="AI802" t="s">
        <v>197</v>
      </c>
      <c r="AJ802">
        <v>90</v>
      </c>
      <c r="AK802" t="s">
        <v>152</v>
      </c>
      <c r="AL802" t="s">
        <v>198</v>
      </c>
      <c r="AM802">
        <v>1</v>
      </c>
      <c r="AN802" t="s">
        <v>152</v>
      </c>
    </row>
    <row r="803" spans="1:40">
      <c r="A803" s="26">
        <v>41509.891380868059</v>
      </c>
      <c r="B803" t="s">
        <v>128</v>
      </c>
      <c r="C803" t="s">
        <v>248</v>
      </c>
      <c r="D803" t="s">
        <v>1123</v>
      </c>
      <c r="E803" t="s">
        <v>146</v>
      </c>
      <c r="F803" t="s">
        <v>147</v>
      </c>
      <c r="G803" t="s">
        <v>148</v>
      </c>
      <c r="H803" t="s">
        <v>200</v>
      </c>
      <c r="I803">
        <v>33</v>
      </c>
      <c r="J803" t="s">
        <v>152</v>
      </c>
      <c r="K803" t="s">
        <v>201</v>
      </c>
      <c r="L803">
        <v>33</v>
      </c>
      <c r="M803" t="s">
        <v>152</v>
      </c>
      <c r="N803" t="s">
        <v>202</v>
      </c>
      <c r="O803">
        <v>34</v>
      </c>
      <c r="P803" t="s">
        <v>152</v>
      </c>
      <c r="Q803" t="s">
        <v>180</v>
      </c>
      <c r="R803">
        <v>20</v>
      </c>
      <c r="S803" t="s">
        <v>152</v>
      </c>
      <c r="T803" t="s">
        <v>181</v>
      </c>
      <c r="U803">
        <v>20</v>
      </c>
      <c r="V803" t="s">
        <v>152</v>
      </c>
      <c r="W803" t="s">
        <v>182</v>
      </c>
      <c r="X803">
        <v>20</v>
      </c>
      <c r="Y803" t="s">
        <v>152</v>
      </c>
      <c r="Z803" t="s">
        <v>203</v>
      </c>
      <c r="AA803">
        <v>20</v>
      </c>
      <c r="AB803" t="s">
        <v>152</v>
      </c>
      <c r="AC803" t="s">
        <v>204</v>
      </c>
      <c r="AD803">
        <v>20</v>
      </c>
      <c r="AE803" t="s">
        <v>152</v>
      </c>
      <c r="AF803" t="s">
        <v>205</v>
      </c>
      <c r="AG803">
        <v>20</v>
      </c>
      <c r="AH803" t="s">
        <v>152</v>
      </c>
      <c r="AI803" t="s">
        <v>184</v>
      </c>
      <c r="AJ803">
        <v>115200</v>
      </c>
      <c r="AK803" t="s">
        <v>152</v>
      </c>
      <c r="AL803" t="s">
        <v>185</v>
      </c>
      <c r="AM803">
        <v>12000</v>
      </c>
      <c r="AN803" t="s">
        <v>152</v>
      </c>
    </row>
    <row r="804" spans="1:40">
      <c r="A804" s="26">
        <v>41509.891380868059</v>
      </c>
      <c r="B804" t="s">
        <v>128</v>
      </c>
      <c r="C804" t="s">
        <v>248</v>
      </c>
      <c r="D804" t="s">
        <v>1124</v>
      </c>
      <c r="E804" t="s">
        <v>131</v>
      </c>
      <c r="F804" t="s">
        <v>207</v>
      </c>
      <c r="G804" t="s">
        <v>208</v>
      </c>
    </row>
    <row r="805" spans="1:40">
      <c r="A805" s="26">
        <v>41509.891380868059</v>
      </c>
      <c r="B805" t="s">
        <v>128</v>
      </c>
      <c r="C805" t="s">
        <v>248</v>
      </c>
      <c r="D805" t="s">
        <v>1125</v>
      </c>
      <c r="E805" t="s">
        <v>131</v>
      </c>
      <c r="F805" t="s">
        <v>1126</v>
      </c>
      <c r="G805" t="s">
        <v>1127</v>
      </c>
      <c r="H805" t="s">
        <v>1128</v>
      </c>
    </row>
    <row r="806" spans="1:40">
      <c r="A806" s="26">
        <v>41509.891380925925</v>
      </c>
      <c r="B806" t="s">
        <v>128</v>
      </c>
      <c r="C806" t="s">
        <v>391</v>
      </c>
      <c r="D806" t="s">
        <v>1129</v>
      </c>
    </row>
    <row r="807" spans="1:40">
      <c r="A807" s="26">
        <v>41509.891380925925</v>
      </c>
      <c r="B807" t="s">
        <v>128</v>
      </c>
      <c r="C807" t="s">
        <v>391</v>
      </c>
      <c r="D807" t="s">
        <v>1130</v>
      </c>
      <c r="E807" t="s">
        <v>146</v>
      </c>
      <c r="F807" t="s">
        <v>147</v>
      </c>
      <c r="G807" t="s">
        <v>148</v>
      </c>
      <c r="H807" t="s">
        <v>149</v>
      </c>
      <c r="I807">
        <v>240000</v>
      </c>
      <c r="J807" t="s">
        <v>150</v>
      </c>
      <c r="K807">
        <v>240000</v>
      </c>
      <c r="L807" t="s">
        <v>151</v>
      </c>
      <c r="M807">
        <v>500</v>
      </c>
      <c r="N807" t="s">
        <v>152</v>
      </c>
      <c r="O807" t="s">
        <v>153</v>
      </c>
      <c r="P807">
        <v>300</v>
      </c>
      <c r="Q807" t="s">
        <v>152</v>
      </c>
    </row>
    <row r="808" spans="1:40">
      <c r="A808" s="26">
        <v>41509.891380925925</v>
      </c>
      <c r="B808" t="s">
        <v>128</v>
      </c>
      <c r="C808" t="s">
        <v>391</v>
      </c>
      <c r="D808" t="s">
        <v>1131</v>
      </c>
      <c r="E808" t="s">
        <v>146</v>
      </c>
      <c r="F808" t="s">
        <v>147</v>
      </c>
      <c r="G808" t="s">
        <v>148</v>
      </c>
      <c r="H808" t="s">
        <v>155</v>
      </c>
      <c r="I808">
        <v>49</v>
      </c>
      <c r="J808" t="s">
        <v>152</v>
      </c>
      <c r="K808" t="s">
        <v>156</v>
      </c>
      <c r="L808">
        <v>130</v>
      </c>
      <c r="M808" t="s">
        <v>152</v>
      </c>
      <c r="N808" t="s">
        <v>157</v>
      </c>
      <c r="O808">
        <v>180</v>
      </c>
      <c r="P808" t="s">
        <v>152</v>
      </c>
      <c r="Q808" t="s">
        <v>158</v>
      </c>
      <c r="R808">
        <v>140</v>
      </c>
      <c r="S808" t="s">
        <v>152</v>
      </c>
      <c r="T808" t="s">
        <v>159</v>
      </c>
      <c r="U808">
        <v>80</v>
      </c>
      <c r="V808" t="s">
        <v>152</v>
      </c>
      <c r="W808" t="s">
        <v>160</v>
      </c>
      <c r="X808">
        <v>101</v>
      </c>
      <c r="Y808" t="s">
        <v>152</v>
      </c>
      <c r="Z808" t="s">
        <v>161</v>
      </c>
      <c r="AA808">
        <v>190</v>
      </c>
      <c r="AB808" t="s">
        <v>152</v>
      </c>
      <c r="AC808" t="s">
        <v>162</v>
      </c>
      <c r="AD808">
        <v>20</v>
      </c>
      <c r="AE808" t="s">
        <v>152</v>
      </c>
    </row>
    <row r="809" spans="1:40">
      <c r="A809" s="26">
        <v>41509.891380925925</v>
      </c>
      <c r="B809" t="s">
        <v>128</v>
      </c>
      <c r="C809" t="s">
        <v>391</v>
      </c>
      <c r="D809" t="s">
        <v>1132</v>
      </c>
    </row>
    <row r="810" spans="1:40">
      <c r="A810" s="26">
        <v>41509.891380925925</v>
      </c>
      <c r="B810" t="s">
        <v>128</v>
      </c>
      <c r="C810" t="s">
        <v>391</v>
      </c>
      <c r="D810" t="s">
        <v>1133</v>
      </c>
      <c r="E810" t="s">
        <v>146</v>
      </c>
      <c r="F810" t="s">
        <v>147</v>
      </c>
      <c r="G810" t="s">
        <v>148</v>
      </c>
      <c r="H810" t="s">
        <v>166</v>
      </c>
      <c r="I810">
        <v>50</v>
      </c>
      <c r="J810" t="s">
        <v>152</v>
      </c>
      <c r="K810" t="s">
        <v>167</v>
      </c>
      <c r="L810">
        <v>50</v>
      </c>
      <c r="M810" t="s">
        <v>152</v>
      </c>
      <c r="N810" t="s">
        <v>168</v>
      </c>
      <c r="O810">
        <v>50</v>
      </c>
      <c r="P810" t="s">
        <v>152</v>
      </c>
    </row>
    <row r="811" spans="1:40">
      <c r="A811" s="26">
        <v>41509.891380925925</v>
      </c>
      <c r="B811" t="s">
        <v>128</v>
      </c>
      <c r="C811" t="s">
        <v>391</v>
      </c>
      <c r="D811" t="s">
        <v>1134</v>
      </c>
      <c r="E811" t="s">
        <v>146</v>
      </c>
      <c r="F811" t="s">
        <v>147</v>
      </c>
      <c r="G811" t="s">
        <v>148</v>
      </c>
      <c r="H811" t="s">
        <v>170</v>
      </c>
      <c r="I811">
        <v>35</v>
      </c>
      <c r="J811" t="s">
        <v>152</v>
      </c>
      <c r="K811" t="s">
        <v>171</v>
      </c>
      <c r="L811">
        <v>5</v>
      </c>
      <c r="M811" t="s">
        <v>152</v>
      </c>
      <c r="N811" t="s">
        <v>172</v>
      </c>
      <c r="O811">
        <v>60</v>
      </c>
      <c r="P811" t="s">
        <v>152</v>
      </c>
    </row>
    <row r="812" spans="1:40">
      <c r="A812" s="26">
        <v>41509.891380925925</v>
      </c>
      <c r="B812" t="s">
        <v>128</v>
      </c>
      <c r="C812" t="s">
        <v>391</v>
      </c>
      <c r="D812" t="s">
        <v>1135</v>
      </c>
      <c r="E812" t="s">
        <v>146</v>
      </c>
      <c r="F812" t="s">
        <v>147</v>
      </c>
      <c r="G812" t="s">
        <v>148</v>
      </c>
      <c r="H812" t="s">
        <v>174</v>
      </c>
      <c r="I812">
        <v>1</v>
      </c>
      <c r="J812" t="s">
        <v>152</v>
      </c>
    </row>
    <row r="813" spans="1:40">
      <c r="A813" s="26">
        <v>41509.891380925925</v>
      </c>
      <c r="B813" t="s">
        <v>128</v>
      </c>
      <c r="C813" t="s">
        <v>391</v>
      </c>
      <c r="D813" t="s">
        <v>1136</v>
      </c>
      <c r="E813" t="s">
        <v>146</v>
      </c>
      <c r="F813" t="s">
        <v>147</v>
      </c>
      <c r="G813" t="s">
        <v>148</v>
      </c>
      <c r="H813" t="s">
        <v>176</v>
      </c>
      <c r="I813">
        <v>30</v>
      </c>
      <c r="J813" t="s">
        <v>152</v>
      </c>
      <c r="K813" t="s">
        <v>177</v>
      </c>
      <c r="L813">
        <v>30</v>
      </c>
      <c r="M813" t="s">
        <v>152</v>
      </c>
      <c r="N813" t="s">
        <v>178</v>
      </c>
      <c r="O813">
        <v>30</v>
      </c>
      <c r="P813" t="s">
        <v>152</v>
      </c>
      <c r="Q813" t="s">
        <v>179</v>
      </c>
      <c r="R813">
        <v>10</v>
      </c>
      <c r="S813" t="s">
        <v>152</v>
      </c>
      <c r="T813" t="s">
        <v>180</v>
      </c>
      <c r="U813">
        <v>20</v>
      </c>
      <c r="V813" t="s">
        <v>152</v>
      </c>
      <c r="W813" t="s">
        <v>181</v>
      </c>
      <c r="X813">
        <v>20</v>
      </c>
      <c r="Y813" t="s">
        <v>152</v>
      </c>
      <c r="Z813" t="s">
        <v>182</v>
      </c>
      <c r="AA813">
        <v>20</v>
      </c>
      <c r="AB813" t="s">
        <v>152</v>
      </c>
      <c r="AC813" t="s">
        <v>183</v>
      </c>
      <c r="AD813">
        <v>20</v>
      </c>
      <c r="AE813" t="s">
        <v>152</v>
      </c>
      <c r="AF813" t="s">
        <v>184</v>
      </c>
      <c r="AG813">
        <v>115200</v>
      </c>
      <c r="AH813" t="s">
        <v>152</v>
      </c>
      <c r="AI813" t="s">
        <v>185</v>
      </c>
      <c r="AJ813">
        <v>12000</v>
      </c>
      <c r="AK813" t="s">
        <v>152</v>
      </c>
      <c r="AL813" t="s">
        <v>186</v>
      </c>
      <c r="AM813">
        <v>30000</v>
      </c>
      <c r="AN813" t="s">
        <v>152</v>
      </c>
    </row>
    <row r="814" spans="1:40">
      <c r="A814" s="26">
        <v>41509.891380925925</v>
      </c>
      <c r="B814" t="s">
        <v>128</v>
      </c>
      <c r="C814" t="s">
        <v>391</v>
      </c>
      <c r="D814" t="s">
        <v>1137</v>
      </c>
      <c r="E814" t="s">
        <v>146</v>
      </c>
      <c r="F814" t="s">
        <v>147</v>
      </c>
      <c r="G814" t="s">
        <v>148</v>
      </c>
      <c r="H814" t="s">
        <v>188</v>
      </c>
      <c r="I814">
        <v>60</v>
      </c>
      <c r="J814" t="s">
        <v>152</v>
      </c>
      <c r="K814" t="s">
        <v>189</v>
      </c>
      <c r="L814">
        <v>40</v>
      </c>
      <c r="M814" t="s">
        <v>152</v>
      </c>
      <c r="N814" t="s">
        <v>190</v>
      </c>
      <c r="O814">
        <v>50</v>
      </c>
      <c r="P814" t="s">
        <v>152</v>
      </c>
      <c r="Q814" t="s">
        <v>191</v>
      </c>
      <c r="R814">
        <v>40</v>
      </c>
      <c r="S814" t="s">
        <v>152</v>
      </c>
      <c r="T814" t="s">
        <v>192</v>
      </c>
      <c r="U814">
        <v>60</v>
      </c>
      <c r="V814" t="s">
        <v>152</v>
      </c>
      <c r="W814" t="s">
        <v>193</v>
      </c>
      <c r="X814">
        <v>50</v>
      </c>
      <c r="Y814" t="s">
        <v>152</v>
      </c>
      <c r="Z814" t="s">
        <v>194</v>
      </c>
      <c r="AA814">
        <v>50</v>
      </c>
      <c r="AB814" t="s">
        <v>152</v>
      </c>
      <c r="AC814" t="s">
        <v>195</v>
      </c>
      <c r="AD814">
        <v>35</v>
      </c>
      <c r="AE814" t="s">
        <v>152</v>
      </c>
      <c r="AF814" t="s">
        <v>196</v>
      </c>
      <c r="AG814">
        <v>8</v>
      </c>
      <c r="AH814" t="s">
        <v>152</v>
      </c>
      <c r="AI814" t="s">
        <v>197</v>
      </c>
      <c r="AJ814">
        <v>90</v>
      </c>
      <c r="AK814" t="s">
        <v>152</v>
      </c>
      <c r="AL814" t="s">
        <v>198</v>
      </c>
      <c r="AM814">
        <v>1</v>
      </c>
      <c r="AN814" t="s">
        <v>152</v>
      </c>
    </row>
    <row r="815" spans="1:40">
      <c r="A815" s="26">
        <v>41509.891380925925</v>
      </c>
      <c r="B815" t="s">
        <v>128</v>
      </c>
      <c r="C815" t="s">
        <v>391</v>
      </c>
      <c r="D815" t="s">
        <v>1138</v>
      </c>
      <c r="E815" t="s">
        <v>146</v>
      </c>
      <c r="F815" t="s">
        <v>147</v>
      </c>
      <c r="G815" t="s">
        <v>148</v>
      </c>
      <c r="H815" t="s">
        <v>200</v>
      </c>
      <c r="I815">
        <v>33</v>
      </c>
      <c r="J815" t="s">
        <v>152</v>
      </c>
      <c r="K815" t="s">
        <v>201</v>
      </c>
      <c r="L815">
        <v>33</v>
      </c>
      <c r="M815" t="s">
        <v>152</v>
      </c>
      <c r="N815" t="s">
        <v>202</v>
      </c>
      <c r="O815">
        <v>34</v>
      </c>
      <c r="P815" t="s">
        <v>152</v>
      </c>
      <c r="Q815" t="s">
        <v>180</v>
      </c>
      <c r="R815">
        <v>20</v>
      </c>
      <c r="S815" t="s">
        <v>152</v>
      </c>
      <c r="T815" t="s">
        <v>181</v>
      </c>
      <c r="U815">
        <v>20</v>
      </c>
      <c r="V815" t="s">
        <v>152</v>
      </c>
      <c r="W815" t="s">
        <v>182</v>
      </c>
      <c r="X815">
        <v>20</v>
      </c>
      <c r="Y815" t="s">
        <v>152</v>
      </c>
      <c r="Z815" t="s">
        <v>203</v>
      </c>
      <c r="AA815">
        <v>20</v>
      </c>
      <c r="AB815" t="s">
        <v>152</v>
      </c>
      <c r="AC815" t="s">
        <v>204</v>
      </c>
      <c r="AD815">
        <v>20</v>
      </c>
      <c r="AE815" t="s">
        <v>152</v>
      </c>
      <c r="AF815" t="s">
        <v>205</v>
      </c>
      <c r="AG815">
        <v>20</v>
      </c>
      <c r="AH815" t="s">
        <v>152</v>
      </c>
      <c r="AI815" t="s">
        <v>184</v>
      </c>
      <c r="AJ815">
        <v>115200</v>
      </c>
      <c r="AK815" t="s">
        <v>152</v>
      </c>
      <c r="AL815" t="s">
        <v>185</v>
      </c>
      <c r="AM815">
        <v>12000</v>
      </c>
      <c r="AN815" t="s">
        <v>152</v>
      </c>
    </row>
    <row r="816" spans="1:40">
      <c r="A816" s="26">
        <v>41509.891380925925</v>
      </c>
      <c r="B816" t="s">
        <v>128</v>
      </c>
      <c r="C816" t="s">
        <v>391</v>
      </c>
      <c r="D816" t="s">
        <v>1139</v>
      </c>
      <c r="E816" t="s">
        <v>131</v>
      </c>
      <c r="F816" t="s">
        <v>207</v>
      </c>
      <c r="G816" t="s">
        <v>208</v>
      </c>
    </row>
    <row r="817" spans="1:40">
      <c r="A817" s="26">
        <v>41509.891380925925</v>
      </c>
      <c r="B817" t="s">
        <v>128</v>
      </c>
      <c r="C817" t="s">
        <v>391</v>
      </c>
      <c r="D817" t="s">
        <v>1140</v>
      </c>
      <c r="E817" t="s">
        <v>131</v>
      </c>
      <c r="F817" t="s">
        <v>1141</v>
      </c>
      <c r="G817" t="s">
        <v>1142</v>
      </c>
      <c r="H817" t="s">
        <v>1143</v>
      </c>
    </row>
    <row r="818" spans="1:40">
      <c r="A818" s="26">
        <v>41509.891380949077</v>
      </c>
      <c r="B818" t="s">
        <v>128</v>
      </c>
      <c r="C818" t="s">
        <v>422</v>
      </c>
      <c r="D818" t="s">
        <v>1144</v>
      </c>
    </row>
    <row r="819" spans="1:40">
      <c r="A819" s="26">
        <v>41509.891380949077</v>
      </c>
      <c r="B819" t="s">
        <v>128</v>
      </c>
      <c r="C819" t="s">
        <v>422</v>
      </c>
      <c r="D819" t="s">
        <v>1145</v>
      </c>
      <c r="E819" t="s">
        <v>146</v>
      </c>
      <c r="F819" t="s">
        <v>147</v>
      </c>
      <c r="G819" t="s">
        <v>148</v>
      </c>
      <c r="H819" t="s">
        <v>149</v>
      </c>
      <c r="I819">
        <v>240000</v>
      </c>
      <c r="J819" t="s">
        <v>150</v>
      </c>
      <c r="K819">
        <v>240000</v>
      </c>
      <c r="L819" t="s">
        <v>151</v>
      </c>
      <c r="M819">
        <v>500</v>
      </c>
      <c r="N819" t="s">
        <v>152</v>
      </c>
      <c r="O819" t="s">
        <v>153</v>
      </c>
      <c r="P819">
        <v>300</v>
      </c>
      <c r="Q819" t="s">
        <v>152</v>
      </c>
    </row>
    <row r="820" spans="1:40">
      <c r="A820" s="26">
        <v>41509.891380949077</v>
      </c>
      <c r="B820" t="s">
        <v>128</v>
      </c>
      <c r="C820" t="s">
        <v>422</v>
      </c>
      <c r="D820" t="s">
        <v>1146</v>
      </c>
      <c r="E820" t="s">
        <v>146</v>
      </c>
      <c r="F820" t="s">
        <v>147</v>
      </c>
      <c r="G820" t="s">
        <v>148</v>
      </c>
      <c r="H820" t="s">
        <v>155</v>
      </c>
      <c r="I820">
        <v>49</v>
      </c>
      <c r="J820" t="s">
        <v>152</v>
      </c>
      <c r="K820" t="s">
        <v>156</v>
      </c>
      <c r="L820">
        <v>130</v>
      </c>
      <c r="M820" t="s">
        <v>152</v>
      </c>
      <c r="N820" t="s">
        <v>157</v>
      </c>
      <c r="O820">
        <v>180</v>
      </c>
      <c r="P820" t="s">
        <v>152</v>
      </c>
      <c r="Q820" t="s">
        <v>158</v>
      </c>
      <c r="R820">
        <v>140</v>
      </c>
      <c r="S820" t="s">
        <v>152</v>
      </c>
      <c r="T820" t="s">
        <v>159</v>
      </c>
      <c r="U820">
        <v>80</v>
      </c>
      <c r="V820" t="s">
        <v>152</v>
      </c>
      <c r="W820" t="s">
        <v>160</v>
      </c>
      <c r="X820">
        <v>101</v>
      </c>
      <c r="Y820" t="s">
        <v>152</v>
      </c>
      <c r="Z820" t="s">
        <v>161</v>
      </c>
      <c r="AA820">
        <v>190</v>
      </c>
      <c r="AB820" t="s">
        <v>152</v>
      </c>
      <c r="AC820" t="s">
        <v>162</v>
      </c>
      <c r="AD820">
        <v>20</v>
      </c>
      <c r="AE820" t="s">
        <v>152</v>
      </c>
    </row>
    <row r="821" spans="1:40">
      <c r="A821" s="26">
        <v>41509.891380949077</v>
      </c>
      <c r="B821" t="s">
        <v>128</v>
      </c>
      <c r="C821" t="s">
        <v>422</v>
      </c>
      <c r="D821" t="s">
        <v>1147</v>
      </c>
    </row>
    <row r="822" spans="1:40">
      <c r="A822" s="26">
        <v>41509.891380949077</v>
      </c>
      <c r="B822" t="s">
        <v>128</v>
      </c>
      <c r="C822" t="s">
        <v>422</v>
      </c>
      <c r="D822" t="s">
        <v>1148</v>
      </c>
      <c r="E822" t="s">
        <v>146</v>
      </c>
      <c r="F822" t="s">
        <v>147</v>
      </c>
      <c r="G822" t="s">
        <v>148</v>
      </c>
      <c r="H822" t="s">
        <v>166</v>
      </c>
      <c r="I822">
        <v>50</v>
      </c>
      <c r="J822" t="s">
        <v>152</v>
      </c>
      <c r="K822" t="s">
        <v>167</v>
      </c>
      <c r="L822">
        <v>50</v>
      </c>
      <c r="M822" t="s">
        <v>152</v>
      </c>
      <c r="N822" t="s">
        <v>168</v>
      </c>
      <c r="O822">
        <v>50</v>
      </c>
      <c r="P822" t="s">
        <v>152</v>
      </c>
    </row>
    <row r="823" spans="1:40">
      <c r="A823" s="26">
        <v>41509.891380949077</v>
      </c>
      <c r="B823" t="s">
        <v>128</v>
      </c>
      <c r="C823" t="s">
        <v>422</v>
      </c>
      <c r="D823" t="s">
        <v>1149</v>
      </c>
      <c r="E823" t="s">
        <v>146</v>
      </c>
      <c r="F823" t="s">
        <v>147</v>
      </c>
      <c r="G823" t="s">
        <v>148</v>
      </c>
      <c r="H823" t="s">
        <v>170</v>
      </c>
      <c r="I823">
        <v>35</v>
      </c>
      <c r="J823" t="s">
        <v>152</v>
      </c>
      <c r="K823" t="s">
        <v>171</v>
      </c>
      <c r="L823">
        <v>5</v>
      </c>
      <c r="M823" t="s">
        <v>152</v>
      </c>
      <c r="N823" t="s">
        <v>172</v>
      </c>
      <c r="O823">
        <v>60</v>
      </c>
      <c r="P823" t="s">
        <v>152</v>
      </c>
    </row>
    <row r="824" spans="1:40">
      <c r="A824" s="26">
        <v>41509.891380949077</v>
      </c>
      <c r="B824" t="s">
        <v>128</v>
      </c>
      <c r="C824" t="s">
        <v>422</v>
      </c>
      <c r="D824" t="s">
        <v>1150</v>
      </c>
      <c r="E824" t="s">
        <v>146</v>
      </c>
      <c r="F824" t="s">
        <v>147</v>
      </c>
      <c r="G824" t="s">
        <v>148</v>
      </c>
      <c r="H824" t="s">
        <v>174</v>
      </c>
      <c r="I824">
        <v>1</v>
      </c>
      <c r="J824" t="s">
        <v>152</v>
      </c>
    </row>
    <row r="825" spans="1:40">
      <c r="A825" s="26">
        <v>41509.891380949077</v>
      </c>
      <c r="B825" t="s">
        <v>128</v>
      </c>
      <c r="C825" t="s">
        <v>422</v>
      </c>
      <c r="D825" t="s">
        <v>1151</v>
      </c>
      <c r="E825" t="s">
        <v>146</v>
      </c>
      <c r="F825" t="s">
        <v>147</v>
      </c>
      <c r="G825" t="s">
        <v>148</v>
      </c>
      <c r="H825" t="s">
        <v>176</v>
      </c>
      <c r="I825">
        <v>30</v>
      </c>
      <c r="J825" t="s">
        <v>152</v>
      </c>
      <c r="K825" t="s">
        <v>177</v>
      </c>
      <c r="L825">
        <v>30</v>
      </c>
      <c r="M825" t="s">
        <v>152</v>
      </c>
      <c r="N825" t="s">
        <v>178</v>
      </c>
      <c r="O825">
        <v>30</v>
      </c>
      <c r="P825" t="s">
        <v>152</v>
      </c>
      <c r="Q825" t="s">
        <v>179</v>
      </c>
      <c r="R825">
        <v>10</v>
      </c>
      <c r="S825" t="s">
        <v>152</v>
      </c>
      <c r="T825" t="s">
        <v>180</v>
      </c>
      <c r="U825">
        <v>20</v>
      </c>
      <c r="V825" t="s">
        <v>152</v>
      </c>
      <c r="W825" t="s">
        <v>181</v>
      </c>
      <c r="X825">
        <v>20</v>
      </c>
      <c r="Y825" t="s">
        <v>152</v>
      </c>
      <c r="Z825" t="s">
        <v>182</v>
      </c>
      <c r="AA825">
        <v>20</v>
      </c>
      <c r="AB825" t="s">
        <v>152</v>
      </c>
      <c r="AC825" t="s">
        <v>183</v>
      </c>
      <c r="AD825">
        <v>20</v>
      </c>
      <c r="AE825" t="s">
        <v>152</v>
      </c>
      <c r="AF825" t="s">
        <v>184</v>
      </c>
      <c r="AG825">
        <v>115200</v>
      </c>
      <c r="AH825" t="s">
        <v>152</v>
      </c>
      <c r="AI825" t="s">
        <v>185</v>
      </c>
      <c r="AJ825">
        <v>12000</v>
      </c>
      <c r="AK825" t="s">
        <v>152</v>
      </c>
      <c r="AL825" t="s">
        <v>186</v>
      </c>
      <c r="AM825">
        <v>30000</v>
      </c>
      <c r="AN825" t="s">
        <v>152</v>
      </c>
    </row>
    <row r="826" spans="1:40">
      <c r="A826" s="26">
        <v>41509.891380949077</v>
      </c>
      <c r="B826" t="s">
        <v>128</v>
      </c>
      <c r="C826" t="s">
        <v>422</v>
      </c>
      <c r="D826" t="s">
        <v>1152</v>
      </c>
      <c r="E826" t="s">
        <v>146</v>
      </c>
      <c r="F826" t="s">
        <v>147</v>
      </c>
      <c r="G826" t="s">
        <v>148</v>
      </c>
      <c r="H826" t="s">
        <v>188</v>
      </c>
      <c r="I826">
        <v>60</v>
      </c>
      <c r="J826" t="s">
        <v>152</v>
      </c>
      <c r="K826" t="s">
        <v>189</v>
      </c>
      <c r="L826">
        <v>40</v>
      </c>
      <c r="M826" t="s">
        <v>152</v>
      </c>
      <c r="N826" t="s">
        <v>190</v>
      </c>
      <c r="O826">
        <v>50</v>
      </c>
      <c r="P826" t="s">
        <v>152</v>
      </c>
      <c r="Q826" t="s">
        <v>191</v>
      </c>
      <c r="R826">
        <v>40</v>
      </c>
      <c r="S826" t="s">
        <v>152</v>
      </c>
      <c r="T826" t="s">
        <v>192</v>
      </c>
      <c r="U826">
        <v>60</v>
      </c>
      <c r="V826" t="s">
        <v>152</v>
      </c>
      <c r="W826" t="s">
        <v>193</v>
      </c>
      <c r="X826">
        <v>50</v>
      </c>
      <c r="Y826" t="s">
        <v>152</v>
      </c>
      <c r="Z826" t="s">
        <v>194</v>
      </c>
      <c r="AA826">
        <v>50</v>
      </c>
      <c r="AB826" t="s">
        <v>152</v>
      </c>
      <c r="AC826" t="s">
        <v>195</v>
      </c>
      <c r="AD826">
        <v>35</v>
      </c>
      <c r="AE826" t="s">
        <v>152</v>
      </c>
      <c r="AF826" t="s">
        <v>196</v>
      </c>
      <c r="AG826">
        <v>8</v>
      </c>
      <c r="AH826" t="s">
        <v>152</v>
      </c>
      <c r="AI826" t="s">
        <v>197</v>
      </c>
      <c r="AJ826">
        <v>90</v>
      </c>
      <c r="AK826" t="s">
        <v>152</v>
      </c>
      <c r="AL826" t="s">
        <v>198</v>
      </c>
      <c r="AM826">
        <v>1</v>
      </c>
      <c r="AN826" t="s">
        <v>152</v>
      </c>
    </row>
    <row r="827" spans="1:40">
      <c r="A827" s="26">
        <v>41509.891380949077</v>
      </c>
      <c r="B827" t="s">
        <v>128</v>
      </c>
      <c r="C827" t="s">
        <v>422</v>
      </c>
      <c r="D827" t="s">
        <v>1153</v>
      </c>
      <c r="E827" t="s">
        <v>146</v>
      </c>
      <c r="F827" t="s">
        <v>147</v>
      </c>
      <c r="G827" t="s">
        <v>148</v>
      </c>
      <c r="H827" t="s">
        <v>200</v>
      </c>
      <c r="I827">
        <v>33</v>
      </c>
      <c r="J827" t="s">
        <v>152</v>
      </c>
      <c r="K827" t="s">
        <v>201</v>
      </c>
      <c r="L827">
        <v>33</v>
      </c>
      <c r="M827" t="s">
        <v>152</v>
      </c>
      <c r="N827" t="s">
        <v>202</v>
      </c>
      <c r="O827">
        <v>34</v>
      </c>
      <c r="P827" t="s">
        <v>152</v>
      </c>
      <c r="Q827" t="s">
        <v>180</v>
      </c>
      <c r="R827">
        <v>20</v>
      </c>
      <c r="S827" t="s">
        <v>152</v>
      </c>
      <c r="T827" t="s">
        <v>181</v>
      </c>
      <c r="U827">
        <v>20</v>
      </c>
      <c r="V827" t="s">
        <v>152</v>
      </c>
      <c r="W827" t="s">
        <v>182</v>
      </c>
      <c r="X827">
        <v>20</v>
      </c>
      <c r="Y827" t="s">
        <v>152</v>
      </c>
      <c r="Z827" t="s">
        <v>203</v>
      </c>
      <c r="AA827">
        <v>20</v>
      </c>
      <c r="AB827" t="s">
        <v>152</v>
      </c>
      <c r="AC827" t="s">
        <v>204</v>
      </c>
      <c r="AD827">
        <v>20</v>
      </c>
      <c r="AE827" t="s">
        <v>152</v>
      </c>
      <c r="AF827" t="s">
        <v>205</v>
      </c>
      <c r="AG827">
        <v>20</v>
      </c>
      <c r="AH827" t="s">
        <v>152</v>
      </c>
      <c r="AI827" t="s">
        <v>184</v>
      </c>
      <c r="AJ827">
        <v>115200</v>
      </c>
      <c r="AK827" t="s">
        <v>152</v>
      </c>
      <c r="AL827" t="s">
        <v>185</v>
      </c>
      <c r="AM827">
        <v>12000</v>
      </c>
      <c r="AN827" t="s">
        <v>152</v>
      </c>
    </row>
    <row r="828" spans="1:40">
      <c r="A828" s="26">
        <v>41509.891380949077</v>
      </c>
      <c r="B828" t="s">
        <v>128</v>
      </c>
      <c r="C828" t="s">
        <v>422</v>
      </c>
      <c r="D828" t="s">
        <v>1154</v>
      </c>
      <c r="E828" t="s">
        <v>131</v>
      </c>
      <c r="F828" t="s">
        <v>207</v>
      </c>
      <c r="G828" t="s">
        <v>208</v>
      </c>
    </row>
    <row r="829" spans="1:40">
      <c r="A829" s="26">
        <v>41509.891380949077</v>
      </c>
      <c r="B829" t="s">
        <v>128</v>
      </c>
      <c r="C829" t="s">
        <v>422</v>
      </c>
      <c r="D829" t="s">
        <v>1155</v>
      </c>
      <c r="E829" t="s">
        <v>131</v>
      </c>
      <c r="F829" t="s">
        <v>1156</v>
      </c>
      <c r="G829" t="s">
        <v>1157</v>
      </c>
      <c r="H829" t="s">
        <v>1158</v>
      </c>
    </row>
    <row r="830" spans="1:40">
      <c r="A830" s="26">
        <v>41509.891380949077</v>
      </c>
      <c r="B830" t="s">
        <v>128</v>
      </c>
      <c r="C830" t="s">
        <v>137</v>
      </c>
      <c r="D830" t="s">
        <v>1159</v>
      </c>
    </row>
    <row r="831" spans="1:40">
      <c r="A831" s="26">
        <v>41509.891380949077</v>
      </c>
      <c r="B831" t="s">
        <v>128</v>
      </c>
      <c r="C831" t="s">
        <v>137</v>
      </c>
      <c r="D831" t="s">
        <v>1160</v>
      </c>
      <c r="E831" t="s">
        <v>146</v>
      </c>
      <c r="F831" t="s">
        <v>147</v>
      </c>
      <c r="G831" t="s">
        <v>148</v>
      </c>
      <c r="H831" t="s">
        <v>149</v>
      </c>
      <c r="I831">
        <v>240000</v>
      </c>
      <c r="J831" t="s">
        <v>150</v>
      </c>
      <c r="K831">
        <v>240000</v>
      </c>
      <c r="L831" t="s">
        <v>151</v>
      </c>
      <c r="M831">
        <v>500</v>
      </c>
      <c r="N831" t="s">
        <v>152</v>
      </c>
      <c r="O831" t="s">
        <v>153</v>
      </c>
      <c r="P831">
        <v>300</v>
      </c>
      <c r="Q831" t="s">
        <v>152</v>
      </c>
    </row>
    <row r="832" spans="1:40">
      <c r="A832" s="26">
        <v>41509.891380949077</v>
      </c>
      <c r="B832" t="s">
        <v>128</v>
      </c>
      <c r="C832" t="s">
        <v>137</v>
      </c>
      <c r="D832" t="s">
        <v>1161</v>
      </c>
      <c r="E832" t="s">
        <v>146</v>
      </c>
      <c r="F832" t="s">
        <v>147</v>
      </c>
      <c r="G832" t="s">
        <v>148</v>
      </c>
      <c r="H832" t="s">
        <v>155</v>
      </c>
      <c r="I832">
        <v>49</v>
      </c>
      <c r="J832" t="s">
        <v>152</v>
      </c>
      <c r="K832" t="s">
        <v>156</v>
      </c>
      <c r="L832">
        <v>130</v>
      </c>
      <c r="M832" t="s">
        <v>152</v>
      </c>
      <c r="N832" t="s">
        <v>157</v>
      </c>
      <c r="O832">
        <v>180</v>
      </c>
      <c r="P832" t="s">
        <v>152</v>
      </c>
      <c r="Q832" t="s">
        <v>158</v>
      </c>
      <c r="R832">
        <v>140</v>
      </c>
      <c r="S832" t="s">
        <v>152</v>
      </c>
      <c r="T832" t="s">
        <v>159</v>
      </c>
      <c r="U832">
        <v>80</v>
      </c>
      <c r="V832" t="s">
        <v>152</v>
      </c>
      <c r="W832" t="s">
        <v>160</v>
      </c>
      <c r="X832">
        <v>101</v>
      </c>
      <c r="Y832" t="s">
        <v>152</v>
      </c>
      <c r="Z832" t="s">
        <v>161</v>
      </c>
      <c r="AA832">
        <v>190</v>
      </c>
      <c r="AB832" t="s">
        <v>152</v>
      </c>
      <c r="AC832" t="s">
        <v>162</v>
      </c>
      <c r="AD832">
        <v>20</v>
      </c>
      <c r="AE832" t="s">
        <v>152</v>
      </c>
    </row>
    <row r="833" spans="1:40">
      <c r="A833" s="26">
        <v>41509.891380949077</v>
      </c>
      <c r="B833" t="s">
        <v>128</v>
      </c>
      <c r="C833" t="s">
        <v>137</v>
      </c>
      <c r="D833" t="s">
        <v>1162</v>
      </c>
    </row>
    <row r="834" spans="1:40">
      <c r="A834" s="26">
        <v>41509.891380949077</v>
      </c>
      <c r="B834" t="s">
        <v>128</v>
      </c>
      <c r="C834" t="s">
        <v>137</v>
      </c>
      <c r="D834" t="s">
        <v>1163</v>
      </c>
      <c r="E834" t="s">
        <v>146</v>
      </c>
      <c r="F834" t="s">
        <v>147</v>
      </c>
      <c r="G834" t="s">
        <v>148</v>
      </c>
      <c r="H834" t="s">
        <v>166</v>
      </c>
      <c r="I834">
        <v>50</v>
      </c>
      <c r="J834" t="s">
        <v>152</v>
      </c>
      <c r="K834" t="s">
        <v>167</v>
      </c>
      <c r="L834">
        <v>50</v>
      </c>
      <c r="M834" t="s">
        <v>152</v>
      </c>
      <c r="N834" t="s">
        <v>168</v>
      </c>
      <c r="O834">
        <v>50</v>
      </c>
      <c r="P834" t="s">
        <v>152</v>
      </c>
    </row>
    <row r="835" spans="1:40">
      <c r="A835" s="26">
        <v>41509.891380949077</v>
      </c>
      <c r="B835" t="s">
        <v>128</v>
      </c>
      <c r="C835" t="s">
        <v>137</v>
      </c>
      <c r="D835" t="s">
        <v>1164</v>
      </c>
      <c r="E835" t="s">
        <v>146</v>
      </c>
      <c r="F835" t="s">
        <v>147</v>
      </c>
      <c r="G835" t="s">
        <v>148</v>
      </c>
      <c r="H835" t="s">
        <v>170</v>
      </c>
      <c r="I835">
        <v>35</v>
      </c>
      <c r="J835" t="s">
        <v>152</v>
      </c>
      <c r="K835" t="s">
        <v>171</v>
      </c>
      <c r="L835">
        <v>5</v>
      </c>
      <c r="M835" t="s">
        <v>152</v>
      </c>
      <c r="N835" t="s">
        <v>172</v>
      </c>
      <c r="O835">
        <v>60</v>
      </c>
      <c r="P835" t="s">
        <v>152</v>
      </c>
    </row>
    <row r="836" spans="1:40">
      <c r="A836" s="26">
        <v>41509.891380949077</v>
      </c>
      <c r="B836" t="s">
        <v>128</v>
      </c>
      <c r="C836" t="s">
        <v>137</v>
      </c>
      <c r="D836" t="s">
        <v>1165</v>
      </c>
      <c r="E836" t="s">
        <v>146</v>
      </c>
      <c r="F836" t="s">
        <v>147</v>
      </c>
      <c r="G836" t="s">
        <v>148</v>
      </c>
      <c r="H836" t="s">
        <v>174</v>
      </c>
      <c r="I836">
        <v>1</v>
      </c>
      <c r="J836" t="s">
        <v>152</v>
      </c>
    </row>
    <row r="837" spans="1:40">
      <c r="A837" s="26">
        <v>41509.891380949077</v>
      </c>
      <c r="B837" t="s">
        <v>128</v>
      </c>
      <c r="C837" t="s">
        <v>137</v>
      </c>
      <c r="D837" t="s">
        <v>1166</v>
      </c>
      <c r="E837" t="s">
        <v>146</v>
      </c>
      <c r="F837" t="s">
        <v>147</v>
      </c>
      <c r="G837" t="s">
        <v>148</v>
      </c>
      <c r="H837" t="s">
        <v>176</v>
      </c>
      <c r="I837">
        <v>30</v>
      </c>
      <c r="J837" t="s">
        <v>152</v>
      </c>
      <c r="K837" t="s">
        <v>177</v>
      </c>
      <c r="L837">
        <v>30</v>
      </c>
      <c r="M837" t="s">
        <v>152</v>
      </c>
      <c r="N837" t="s">
        <v>178</v>
      </c>
      <c r="O837">
        <v>30</v>
      </c>
      <c r="P837" t="s">
        <v>152</v>
      </c>
      <c r="Q837" t="s">
        <v>179</v>
      </c>
      <c r="R837">
        <v>10</v>
      </c>
      <c r="S837" t="s">
        <v>152</v>
      </c>
      <c r="T837" t="s">
        <v>180</v>
      </c>
      <c r="U837">
        <v>20</v>
      </c>
      <c r="V837" t="s">
        <v>152</v>
      </c>
      <c r="W837" t="s">
        <v>181</v>
      </c>
      <c r="X837">
        <v>20</v>
      </c>
      <c r="Y837" t="s">
        <v>152</v>
      </c>
      <c r="Z837" t="s">
        <v>182</v>
      </c>
      <c r="AA837">
        <v>20</v>
      </c>
      <c r="AB837" t="s">
        <v>152</v>
      </c>
      <c r="AC837" t="s">
        <v>183</v>
      </c>
      <c r="AD837">
        <v>20</v>
      </c>
      <c r="AE837" t="s">
        <v>152</v>
      </c>
      <c r="AF837" t="s">
        <v>184</v>
      </c>
      <c r="AG837">
        <v>115200</v>
      </c>
      <c r="AH837" t="s">
        <v>152</v>
      </c>
      <c r="AI837" t="s">
        <v>185</v>
      </c>
      <c r="AJ837">
        <v>12000</v>
      </c>
      <c r="AK837" t="s">
        <v>152</v>
      </c>
      <c r="AL837" t="s">
        <v>186</v>
      </c>
      <c r="AM837">
        <v>30000</v>
      </c>
      <c r="AN837" t="s">
        <v>152</v>
      </c>
    </row>
    <row r="838" spans="1:40">
      <c r="A838" s="26">
        <v>41509.891380949077</v>
      </c>
      <c r="B838" t="s">
        <v>128</v>
      </c>
      <c r="C838" t="s">
        <v>137</v>
      </c>
      <c r="D838" t="s">
        <v>1167</v>
      </c>
      <c r="E838" t="s">
        <v>146</v>
      </c>
      <c r="F838" t="s">
        <v>147</v>
      </c>
      <c r="G838" t="s">
        <v>148</v>
      </c>
      <c r="H838" t="s">
        <v>188</v>
      </c>
      <c r="I838">
        <v>60</v>
      </c>
      <c r="J838" t="s">
        <v>152</v>
      </c>
      <c r="K838" t="s">
        <v>189</v>
      </c>
      <c r="L838">
        <v>40</v>
      </c>
      <c r="M838" t="s">
        <v>152</v>
      </c>
      <c r="N838" t="s">
        <v>190</v>
      </c>
      <c r="O838">
        <v>50</v>
      </c>
      <c r="P838" t="s">
        <v>152</v>
      </c>
      <c r="Q838" t="s">
        <v>191</v>
      </c>
      <c r="R838">
        <v>40</v>
      </c>
      <c r="S838" t="s">
        <v>152</v>
      </c>
      <c r="T838" t="s">
        <v>192</v>
      </c>
      <c r="U838">
        <v>60</v>
      </c>
      <c r="V838" t="s">
        <v>152</v>
      </c>
      <c r="W838" t="s">
        <v>193</v>
      </c>
      <c r="X838">
        <v>50</v>
      </c>
      <c r="Y838" t="s">
        <v>152</v>
      </c>
      <c r="Z838" t="s">
        <v>194</v>
      </c>
      <c r="AA838">
        <v>50</v>
      </c>
      <c r="AB838" t="s">
        <v>152</v>
      </c>
      <c r="AC838" t="s">
        <v>195</v>
      </c>
      <c r="AD838">
        <v>35</v>
      </c>
      <c r="AE838" t="s">
        <v>152</v>
      </c>
      <c r="AF838" t="s">
        <v>196</v>
      </c>
      <c r="AG838">
        <v>8</v>
      </c>
      <c r="AH838" t="s">
        <v>152</v>
      </c>
      <c r="AI838" t="s">
        <v>197</v>
      </c>
      <c r="AJ838">
        <v>90</v>
      </c>
      <c r="AK838" t="s">
        <v>152</v>
      </c>
      <c r="AL838" t="s">
        <v>198</v>
      </c>
      <c r="AM838">
        <v>1</v>
      </c>
      <c r="AN838" t="s">
        <v>152</v>
      </c>
    </row>
    <row r="839" spans="1:40">
      <c r="A839" s="26">
        <v>41509.891380949077</v>
      </c>
      <c r="B839" t="s">
        <v>128</v>
      </c>
      <c r="C839" t="s">
        <v>137</v>
      </c>
      <c r="D839" t="s">
        <v>1168</v>
      </c>
      <c r="E839" t="s">
        <v>146</v>
      </c>
      <c r="F839" t="s">
        <v>147</v>
      </c>
      <c r="G839" t="s">
        <v>148</v>
      </c>
      <c r="H839" t="s">
        <v>200</v>
      </c>
      <c r="I839">
        <v>33</v>
      </c>
      <c r="J839" t="s">
        <v>152</v>
      </c>
      <c r="K839" t="s">
        <v>201</v>
      </c>
      <c r="L839">
        <v>33</v>
      </c>
      <c r="M839" t="s">
        <v>152</v>
      </c>
      <c r="N839" t="s">
        <v>202</v>
      </c>
      <c r="O839">
        <v>34</v>
      </c>
      <c r="P839" t="s">
        <v>152</v>
      </c>
      <c r="Q839" t="s">
        <v>180</v>
      </c>
      <c r="R839">
        <v>20</v>
      </c>
      <c r="S839" t="s">
        <v>152</v>
      </c>
      <c r="T839" t="s">
        <v>181</v>
      </c>
      <c r="U839">
        <v>20</v>
      </c>
      <c r="V839" t="s">
        <v>152</v>
      </c>
      <c r="W839" t="s">
        <v>182</v>
      </c>
      <c r="X839">
        <v>20</v>
      </c>
      <c r="Y839" t="s">
        <v>152</v>
      </c>
      <c r="Z839" t="s">
        <v>203</v>
      </c>
      <c r="AA839">
        <v>20</v>
      </c>
      <c r="AB839" t="s">
        <v>152</v>
      </c>
      <c r="AC839" t="s">
        <v>204</v>
      </c>
      <c r="AD839">
        <v>20</v>
      </c>
      <c r="AE839" t="s">
        <v>152</v>
      </c>
      <c r="AF839" t="s">
        <v>205</v>
      </c>
      <c r="AG839">
        <v>20</v>
      </c>
      <c r="AH839" t="s">
        <v>152</v>
      </c>
      <c r="AI839" t="s">
        <v>184</v>
      </c>
      <c r="AJ839">
        <v>115200</v>
      </c>
      <c r="AK839" t="s">
        <v>152</v>
      </c>
      <c r="AL839" t="s">
        <v>185</v>
      </c>
      <c r="AM839">
        <v>12000</v>
      </c>
      <c r="AN839" t="s">
        <v>152</v>
      </c>
    </row>
    <row r="840" spans="1:40">
      <c r="A840" s="26">
        <v>41509.891380949077</v>
      </c>
      <c r="B840" t="s">
        <v>128</v>
      </c>
      <c r="C840" t="s">
        <v>137</v>
      </c>
      <c r="D840" t="s">
        <v>1169</v>
      </c>
      <c r="E840" t="s">
        <v>131</v>
      </c>
      <c r="F840" t="s">
        <v>207</v>
      </c>
      <c r="G840" t="s">
        <v>208</v>
      </c>
    </row>
    <row r="841" spans="1:40">
      <c r="A841" s="26">
        <v>41509.891380949077</v>
      </c>
      <c r="B841" t="s">
        <v>128</v>
      </c>
      <c r="C841" t="s">
        <v>137</v>
      </c>
      <c r="D841" t="s">
        <v>1170</v>
      </c>
      <c r="E841" t="s">
        <v>131</v>
      </c>
      <c r="F841" t="s">
        <v>1171</v>
      </c>
      <c r="G841" t="s">
        <v>1172</v>
      </c>
      <c r="H841" t="s">
        <v>1173</v>
      </c>
    </row>
    <row r="842" spans="1:40">
      <c r="A842" s="26">
        <v>41509.891380972222</v>
      </c>
      <c r="B842" t="s">
        <v>128</v>
      </c>
      <c r="C842" t="s">
        <v>354</v>
      </c>
      <c r="D842" t="s">
        <v>1174</v>
      </c>
    </row>
    <row r="843" spans="1:40">
      <c r="A843" s="26">
        <v>41509.891380972222</v>
      </c>
      <c r="B843" t="s">
        <v>128</v>
      </c>
      <c r="C843" t="s">
        <v>354</v>
      </c>
      <c r="D843" t="s">
        <v>1175</v>
      </c>
      <c r="E843" t="s">
        <v>146</v>
      </c>
      <c r="F843" t="s">
        <v>147</v>
      </c>
      <c r="G843" t="s">
        <v>148</v>
      </c>
      <c r="H843" t="s">
        <v>149</v>
      </c>
      <c r="I843">
        <v>240000</v>
      </c>
      <c r="J843" t="s">
        <v>150</v>
      </c>
      <c r="K843">
        <v>240000</v>
      </c>
      <c r="L843" t="s">
        <v>151</v>
      </c>
      <c r="M843">
        <v>500</v>
      </c>
      <c r="N843" t="s">
        <v>152</v>
      </c>
      <c r="O843" t="s">
        <v>153</v>
      </c>
      <c r="P843">
        <v>300</v>
      </c>
      <c r="Q843" t="s">
        <v>152</v>
      </c>
    </row>
    <row r="844" spans="1:40">
      <c r="A844" s="26">
        <v>41509.891380972222</v>
      </c>
      <c r="B844" t="s">
        <v>128</v>
      </c>
      <c r="C844" t="s">
        <v>354</v>
      </c>
      <c r="D844" t="s">
        <v>1176</v>
      </c>
      <c r="E844" t="s">
        <v>146</v>
      </c>
      <c r="F844" t="s">
        <v>147</v>
      </c>
      <c r="G844" t="s">
        <v>148</v>
      </c>
      <c r="H844" t="s">
        <v>155</v>
      </c>
      <c r="I844">
        <v>49</v>
      </c>
      <c r="J844" t="s">
        <v>152</v>
      </c>
      <c r="K844" t="s">
        <v>156</v>
      </c>
      <c r="L844">
        <v>130</v>
      </c>
      <c r="M844" t="s">
        <v>152</v>
      </c>
      <c r="N844" t="s">
        <v>157</v>
      </c>
      <c r="O844">
        <v>180</v>
      </c>
      <c r="P844" t="s">
        <v>152</v>
      </c>
      <c r="Q844" t="s">
        <v>158</v>
      </c>
      <c r="R844">
        <v>140</v>
      </c>
      <c r="S844" t="s">
        <v>152</v>
      </c>
      <c r="T844" t="s">
        <v>159</v>
      </c>
      <c r="U844">
        <v>80</v>
      </c>
      <c r="V844" t="s">
        <v>152</v>
      </c>
      <c r="W844" t="s">
        <v>160</v>
      </c>
      <c r="X844">
        <v>101</v>
      </c>
      <c r="Y844" t="s">
        <v>152</v>
      </c>
      <c r="Z844" t="s">
        <v>161</v>
      </c>
      <c r="AA844">
        <v>190</v>
      </c>
      <c r="AB844" t="s">
        <v>152</v>
      </c>
      <c r="AC844" t="s">
        <v>162</v>
      </c>
      <c r="AD844">
        <v>20</v>
      </c>
      <c r="AE844" t="s">
        <v>152</v>
      </c>
    </row>
    <row r="845" spans="1:40">
      <c r="A845" s="26">
        <v>41509.891380972222</v>
      </c>
      <c r="B845" t="s">
        <v>128</v>
      </c>
      <c r="C845" t="s">
        <v>354</v>
      </c>
      <c r="D845" t="s">
        <v>1177</v>
      </c>
    </row>
    <row r="846" spans="1:40">
      <c r="A846" s="26">
        <v>41509.891380972222</v>
      </c>
      <c r="B846" t="s">
        <v>128</v>
      </c>
      <c r="C846" t="s">
        <v>354</v>
      </c>
      <c r="D846" t="s">
        <v>1178</v>
      </c>
      <c r="E846" t="s">
        <v>146</v>
      </c>
      <c r="F846" t="s">
        <v>147</v>
      </c>
      <c r="G846" t="s">
        <v>148</v>
      </c>
      <c r="H846" t="s">
        <v>166</v>
      </c>
      <c r="I846">
        <v>50</v>
      </c>
      <c r="J846" t="s">
        <v>152</v>
      </c>
      <c r="K846" t="s">
        <v>167</v>
      </c>
      <c r="L846">
        <v>50</v>
      </c>
      <c r="M846" t="s">
        <v>152</v>
      </c>
      <c r="N846" t="s">
        <v>168</v>
      </c>
      <c r="O846">
        <v>50</v>
      </c>
      <c r="P846" t="s">
        <v>152</v>
      </c>
    </row>
    <row r="847" spans="1:40">
      <c r="A847" s="26">
        <v>41509.891380972222</v>
      </c>
      <c r="B847" t="s">
        <v>128</v>
      </c>
      <c r="C847" t="s">
        <v>354</v>
      </c>
      <c r="D847" t="s">
        <v>1179</v>
      </c>
      <c r="E847" t="s">
        <v>146</v>
      </c>
      <c r="F847" t="s">
        <v>147</v>
      </c>
      <c r="G847" t="s">
        <v>148</v>
      </c>
      <c r="H847" t="s">
        <v>170</v>
      </c>
      <c r="I847">
        <v>35</v>
      </c>
      <c r="J847" t="s">
        <v>152</v>
      </c>
      <c r="K847" t="s">
        <v>171</v>
      </c>
      <c r="L847">
        <v>5</v>
      </c>
      <c r="M847" t="s">
        <v>152</v>
      </c>
      <c r="N847" t="s">
        <v>172</v>
      </c>
      <c r="O847">
        <v>60</v>
      </c>
      <c r="P847" t="s">
        <v>152</v>
      </c>
    </row>
    <row r="848" spans="1:40">
      <c r="A848" s="26">
        <v>41509.891380972222</v>
      </c>
      <c r="B848" t="s">
        <v>128</v>
      </c>
      <c r="C848" t="s">
        <v>354</v>
      </c>
      <c r="D848" t="s">
        <v>1180</v>
      </c>
      <c r="E848" t="s">
        <v>146</v>
      </c>
      <c r="F848" t="s">
        <v>147</v>
      </c>
      <c r="G848" t="s">
        <v>148</v>
      </c>
      <c r="H848" t="s">
        <v>174</v>
      </c>
      <c r="I848">
        <v>1</v>
      </c>
      <c r="J848" t="s">
        <v>152</v>
      </c>
    </row>
    <row r="849" spans="1:40">
      <c r="A849" s="26">
        <v>41509.891380972222</v>
      </c>
      <c r="B849" t="s">
        <v>128</v>
      </c>
      <c r="C849" t="s">
        <v>354</v>
      </c>
      <c r="D849" t="s">
        <v>1181</v>
      </c>
      <c r="E849" t="s">
        <v>146</v>
      </c>
      <c r="F849" t="s">
        <v>147</v>
      </c>
      <c r="G849" t="s">
        <v>148</v>
      </c>
      <c r="H849" t="s">
        <v>176</v>
      </c>
      <c r="I849">
        <v>30</v>
      </c>
      <c r="J849" t="s">
        <v>152</v>
      </c>
      <c r="K849" t="s">
        <v>177</v>
      </c>
      <c r="L849">
        <v>30</v>
      </c>
      <c r="M849" t="s">
        <v>152</v>
      </c>
      <c r="N849" t="s">
        <v>178</v>
      </c>
      <c r="O849">
        <v>30</v>
      </c>
      <c r="P849" t="s">
        <v>152</v>
      </c>
      <c r="Q849" t="s">
        <v>179</v>
      </c>
      <c r="R849">
        <v>10</v>
      </c>
      <c r="S849" t="s">
        <v>152</v>
      </c>
      <c r="T849" t="s">
        <v>180</v>
      </c>
      <c r="U849">
        <v>20</v>
      </c>
      <c r="V849" t="s">
        <v>152</v>
      </c>
      <c r="W849" t="s">
        <v>181</v>
      </c>
      <c r="X849">
        <v>20</v>
      </c>
      <c r="Y849" t="s">
        <v>152</v>
      </c>
      <c r="Z849" t="s">
        <v>182</v>
      </c>
      <c r="AA849">
        <v>20</v>
      </c>
      <c r="AB849" t="s">
        <v>152</v>
      </c>
      <c r="AC849" t="s">
        <v>183</v>
      </c>
      <c r="AD849">
        <v>20</v>
      </c>
      <c r="AE849" t="s">
        <v>152</v>
      </c>
      <c r="AF849" t="s">
        <v>184</v>
      </c>
      <c r="AG849">
        <v>115200</v>
      </c>
      <c r="AH849" t="s">
        <v>152</v>
      </c>
      <c r="AI849" t="s">
        <v>185</v>
      </c>
      <c r="AJ849">
        <v>12000</v>
      </c>
      <c r="AK849" t="s">
        <v>152</v>
      </c>
      <c r="AL849" t="s">
        <v>186</v>
      </c>
      <c r="AM849">
        <v>30000</v>
      </c>
      <c r="AN849" t="s">
        <v>152</v>
      </c>
    </row>
    <row r="850" spans="1:40">
      <c r="A850" s="26">
        <v>41509.891380972222</v>
      </c>
      <c r="B850" t="s">
        <v>128</v>
      </c>
      <c r="C850" t="s">
        <v>354</v>
      </c>
      <c r="D850" t="s">
        <v>1182</v>
      </c>
      <c r="E850" t="s">
        <v>146</v>
      </c>
      <c r="F850" t="s">
        <v>147</v>
      </c>
      <c r="G850" t="s">
        <v>148</v>
      </c>
      <c r="H850" t="s">
        <v>188</v>
      </c>
      <c r="I850">
        <v>60</v>
      </c>
      <c r="J850" t="s">
        <v>152</v>
      </c>
      <c r="K850" t="s">
        <v>189</v>
      </c>
      <c r="L850">
        <v>40</v>
      </c>
      <c r="M850" t="s">
        <v>152</v>
      </c>
      <c r="N850" t="s">
        <v>190</v>
      </c>
      <c r="O850">
        <v>50</v>
      </c>
      <c r="P850" t="s">
        <v>152</v>
      </c>
      <c r="Q850" t="s">
        <v>191</v>
      </c>
      <c r="R850">
        <v>40</v>
      </c>
      <c r="S850" t="s">
        <v>152</v>
      </c>
      <c r="T850" t="s">
        <v>192</v>
      </c>
      <c r="U850">
        <v>60</v>
      </c>
      <c r="V850" t="s">
        <v>152</v>
      </c>
      <c r="W850" t="s">
        <v>193</v>
      </c>
      <c r="X850">
        <v>50</v>
      </c>
      <c r="Y850" t="s">
        <v>152</v>
      </c>
      <c r="Z850" t="s">
        <v>194</v>
      </c>
      <c r="AA850">
        <v>50</v>
      </c>
      <c r="AB850" t="s">
        <v>152</v>
      </c>
      <c r="AC850" t="s">
        <v>195</v>
      </c>
      <c r="AD850">
        <v>35</v>
      </c>
      <c r="AE850" t="s">
        <v>152</v>
      </c>
      <c r="AF850" t="s">
        <v>196</v>
      </c>
      <c r="AG850">
        <v>8</v>
      </c>
      <c r="AH850" t="s">
        <v>152</v>
      </c>
      <c r="AI850" t="s">
        <v>197</v>
      </c>
      <c r="AJ850">
        <v>90</v>
      </c>
      <c r="AK850" t="s">
        <v>152</v>
      </c>
      <c r="AL850" t="s">
        <v>198</v>
      </c>
      <c r="AM850">
        <v>1</v>
      </c>
      <c r="AN850" t="s">
        <v>152</v>
      </c>
    </row>
    <row r="851" spans="1:40">
      <c r="A851" s="26">
        <v>41509.891380972222</v>
      </c>
      <c r="B851" t="s">
        <v>128</v>
      </c>
      <c r="C851" t="s">
        <v>354</v>
      </c>
      <c r="D851" t="s">
        <v>1183</v>
      </c>
      <c r="E851" t="s">
        <v>146</v>
      </c>
      <c r="F851" t="s">
        <v>147</v>
      </c>
      <c r="G851" t="s">
        <v>148</v>
      </c>
      <c r="H851" t="s">
        <v>200</v>
      </c>
      <c r="I851">
        <v>33</v>
      </c>
      <c r="J851" t="s">
        <v>152</v>
      </c>
      <c r="K851" t="s">
        <v>201</v>
      </c>
      <c r="L851">
        <v>33</v>
      </c>
      <c r="M851" t="s">
        <v>152</v>
      </c>
      <c r="N851" t="s">
        <v>202</v>
      </c>
      <c r="O851">
        <v>34</v>
      </c>
      <c r="P851" t="s">
        <v>152</v>
      </c>
      <c r="Q851" t="s">
        <v>180</v>
      </c>
      <c r="R851">
        <v>20</v>
      </c>
      <c r="S851" t="s">
        <v>152</v>
      </c>
      <c r="T851" t="s">
        <v>181</v>
      </c>
      <c r="U851">
        <v>20</v>
      </c>
      <c r="V851" t="s">
        <v>152</v>
      </c>
      <c r="W851" t="s">
        <v>182</v>
      </c>
      <c r="X851">
        <v>20</v>
      </c>
      <c r="Y851" t="s">
        <v>152</v>
      </c>
      <c r="Z851" t="s">
        <v>203</v>
      </c>
      <c r="AA851">
        <v>20</v>
      </c>
      <c r="AB851" t="s">
        <v>152</v>
      </c>
      <c r="AC851" t="s">
        <v>204</v>
      </c>
      <c r="AD851">
        <v>20</v>
      </c>
      <c r="AE851" t="s">
        <v>152</v>
      </c>
      <c r="AF851" t="s">
        <v>205</v>
      </c>
      <c r="AG851">
        <v>20</v>
      </c>
      <c r="AH851" t="s">
        <v>152</v>
      </c>
      <c r="AI851" t="s">
        <v>184</v>
      </c>
      <c r="AJ851">
        <v>115200</v>
      </c>
      <c r="AK851" t="s">
        <v>152</v>
      </c>
      <c r="AL851" t="s">
        <v>185</v>
      </c>
      <c r="AM851">
        <v>12000</v>
      </c>
      <c r="AN851" t="s">
        <v>152</v>
      </c>
    </row>
    <row r="852" spans="1:40">
      <c r="A852" s="26">
        <v>41509.891380972222</v>
      </c>
      <c r="B852" t="s">
        <v>128</v>
      </c>
      <c r="C852" t="s">
        <v>354</v>
      </c>
      <c r="D852" t="s">
        <v>1184</v>
      </c>
      <c r="E852" t="s">
        <v>131</v>
      </c>
      <c r="F852" t="s">
        <v>207</v>
      </c>
      <c r="G852" t="s">
        <v>208</v>
      </c>
    </row>
    <row r="853" spans="1:40">
      <c r="A853" s="26">
        <v>41509.891380972222</v>
      </c>
      <c r="B853" t="s">
        <v>128</v>
      </c>
      <c r="C853" t="s">
        <v>354</v>
      </c>
      <c r="D853" t="s">
        <v>1185</v>
      </c>
      <c r="E853" t="s">
        <v>131</v>
      </c>
      <c r="F853" t="s">
        <v>1186</v>
      </c>
      <c r="G853" t="s">
        <v>1187</v>
      </c>
      <c r="H853" t="s">
        <v>1188</v>
      </c>
    </row>
    <row r="854" spans="1:40">
      <c r="A854" s="26">
        <v>41509.891381041663</v>
      </c>
      <c r="B854" t="s">
        <v>128</v>
      </c>
      <c r="C854" t="s">
        <v>248</v>
      </c>
      <c r="D854" t="s">
        <v>1189</v>
      </c>
    </row>
    <row r="855" spans="1:40">
      <c r="A855" s="26">
        <v>41509.891381053239</v>
      </c>
      <c r="B855" t="s">
        <v>128</v>
      </c>
      <c r="C855" t="s">
        <v>248</v>
      </c>
      <c r="D855" t="s">
        <v>1190</v>
      </c>
      <c r="E855" t="s">
        <v>146</v>
      </c>
      <c r="F855" t="s">
        <v>147</v>
      </c>
      <c r="G855" t="s">
        <v>148</v>
      </c>
      <c r="H855" t="s">
        <v>149</v>
      </c>
      <c r="I855">
        <v>240000</v>
      </c>
      <c r="J855" t="s">
        <v>150</v>
      </c>
      <c r="K855">
        <v>240000</v>
      </c>
      <c r="L855" t="s">
        <v>151</v>
      </c>
      <c r="M855">
        <v>500</v>
      </c>
      <c r="N855" t="s">
        <v>152</v>
      </c>
      <c r="O855" t="s">
        <v>153</v>
      </c>
      <c r="P855">
        <v>300</v>
      </c>
      <c r="Q855" t="s">
        <v>152</v>
      </c>
    </row>
    <row r="856" spans="1:40">
      <c r="A856" s="26">
        <v>41509.891381053239</v>
      </c>
      <c r="B856" t="s">
        <v>128</v>
      </c>
      <c r="C856" t="s">
        <v>248</v>
      </c>
      <c r="D856" t="s">
        <v>1191</v>
      </c>
      <c r="E856" t="s">
        <v>146</v>
      </c>
      <c r="F856" t="s">
        <v>147</v>
      </c>
      <c r="G856" t="s">
        <v>148</v>
      </c>
      <c r="H856" t="s">
        <v>155</v>
      </c>
      <c r="I856">
        <v>49</v>
      </c>
      <c r="J856" t="s">
        <v>152</v>
      </c>
      <c r="K856" t="s">
        <v>156</v>
      </c>
      <c r="L856">
        <v>130</v>
      </c>
      <c r="M856" t="s">
        <v>152</v>
      </c>
      <c r="N856" t="s">
        <v>157</v>
      </c>
      <c r="O856">
        <v>180</v>
      </c>
      <c r="P856" t="s">
        <v>152</v>
      </c>
      <c r="Q856" t="s">
        <v>158</v>
      </c>
      <c r="R856">
        <v>140</v>
      </c>
      <c r="S856" t="s">
        <v>152</v>
      </c>
      <c r="T856" t="s">
        <v>159</v>
      </c>
      <c r="U856">
        <v>80</v>
      </c>
      <c r="V856" t="s">
        <v>152</v>
      </c>
      <c r="W856" t="s">
        <v>160</v>
      </c>
      <c r="X856">
        <v>101</v>
      </c>
      <c r="Y856" t="s">
        <v>152</v>
      </c>
      <c r="Z856" t="s">
        <v>161</v>
      </c>
      <c r="AA856">
        <v>190</v>
      </c>
      <c r="AB856" t="s">
        <v>152</v>
      </c>
      <c r="AC856" t="s">
        <v>162</v>
      </c>
      <c r="AD856">
        <v>20</v>
      </c>
      <c r="AE856" t="s">
        <v>152</v>
      </c>
    </row>
    <row r="857" spans="1:40">
      <c r="A857" s="26">
        <v>41509.891381053239</v>
      </c>
      <c r="B857" t="s">
        <v>128</v>
      </c>
      <c r="C857" t="s">
        <v>248</v>
      </c>
      <c r="D857" t="s">
        <v>1192</v>
      </c>
    </row>
    <row r="858" spans="1:40">
      <c r="A858" s="26">
        <v>41509.891381053239</v>
      </c>
      <c r="B858" t="s">
        <v>128</v>
      </c>
      <c r="C858" t="s">
        <v>248</v>
      </c>
      <c r="D858" t="s">
        <v>1193</v>
      </c>
      <c r="E858" t="s">
        <v>146</v>
      </c>
      <c r="F858" t="s">
        <v>147</v>
      </c>
      <c r="G858" t="s">
        <v>148</v>
      </c>
      <c r="H858" t="s">
        <v>166</v>
      </c>
      <c r="I858">
        <v>50</v>
      </c>
      <c r="J858" t="s">
        <v>152</v>
      </c>
      <c r="K858" t="s">
        <v>167</v>
      </c>
      <c r="L858">
        <v>50</v>
      </c>
      <c r="M858" t="s">
        <v>152</v>
      </c>
      <c r="N858" t="s">
        <v>168</v>
      </c>
      <c r="O858">
        <v>50</v>
      </c>
      <c r="P858" t="s">
        <v>152</v>
      </c>
    </row>
    <row r="859" spans="1:40">
      <c r="A859" s="26">
        <v>41509.891381053239</v>
      </c>
      <c r="B859" t="s">
        <v>128</v>
      </c>
      <c r="C859" t="s">
        <v>248</v>
      </c>
      <c r="D859" t="s">
        <v>1194</v>
      </c>
      <c r="E859" t="s">
        <v>146</v>
      </c>
      <c r="F859" t="s">
        <v>147</v>
      </c>
      <c r="G859" t="s">
        <v>148</v>
      </c>
      <c r="H859" t="s">
        <v>170</v>
      </c>
      <c r="I859">
        <v>35</v>
      </c>
      <c r="J859" t="s">
        <v>152</v>
      </c>
      <c r="K859" t="s">
        <v>171</v>
      </c>
      <c r="L859">
        <v>5</v>
      </c>
      <c r="M859" t="s">
        <v>152</v>
      </c>
      <c r="N859" t="s">
        <v>172</v>
      </c>
      <c r="O859">
        <v>60</v>
      </c>
      <c r="P859" t="s">
        <v>152</v>
      </c>
    </row>
    <row r="860" spans="1:40">
      <c r="A860" s="26">
        <v>41509.891381053239</v>
      </c>
      <c r="B860" t="s">
        <v>128</v>
      </c>
      <c r="C860" t="s">
        <v>248</v>
      </c>
      <c r="D860" t="s">
        <v>1195</v>
      </c>
      <c r="E860" t="s">
        <v>146</v>
      </c>
      <c r="F860" t="s">
        <v>147</v>
      </c>
      <c r="G860" t="s">
        <v>148</v>
      </c>
      <c r="H860" t="s">
        <v>174</v>
      </c>
      <c r="I860">
        <v>1</v>
      </c>
      <c r="J860" t="s">
        <v>152</v>
      </c>
    </row>
    <row r="861" spans="1:40">
      <c r="A861" s="26">
        <v>41509.891381053239</v>
      </c>
      <c r="B861" t="s">
        <v>128</v>
      </c>
      <c r="C861" t="s">
        <v>248</v>
      </c>
      <c r="D861" t="s">
        <v>1196</v>
      </c>
      <c r="E861" t="s">
        <v>146</v>
      </c>
      <c r="F861" t="s">
        <v>147</v>
      </c>
      <c r="G861" t="s">
        <v>148</v>
      </c>
      <c r="H861" t="s">
        <v>176</v>
      </c>
      <c r="I861">
        <v>30</v>
      </c>
      <c r="J861" t="s">
        <v>152</v>
      </c>
      <c r="K861" t="s">
        <v>177</v>
      </c>
      <c r="L861">
        <v>30</v>
      </c>
      <c r="M861" t="s">
        <v>152</v>
      </c>
      <c r="N861" t="s">
        <v>178</v>
      </c>
      <c r="O861">
        <v>30</v>
      </c>
      <c r="P861" t="s">
        <v>152</v>
      </c>
      <c r="Q861" t="s">
        <v>179</v>
      </c>
      <c r="R861">
        <v>10</v>
      </c>
      <c r="S861" t="s">
        <v>152</v>
      </c>
      <c r="T861" t="s">
        <v>180</v>
      </c>
      <c r="U861">
        <v>20</v>
      </c>
      <c r="V861" t="s">
        <v>152</v>
      </c>
      <c r="W861" t="s">
        <v>181</v>
      </c>
      <c r="X861">
        <v>20</v>
      </c>
      <c r="Y861" t="s">
        <v>152</v>
      </c>
      <c r="Z861" t="s">
        <v>182</v>
      </c>
      <c r="AA861">
        <v>20</v>
      </c>
      <c r="AB861" t="s">
        <v>152</v>
      </c>
      <c r="AC861" t="s">
        <v>183</v>
      </c>
      <c r="AD861">
        <v>20</v>
      </c>
      <c r="AE861" t="s">
        <v>152</v>
      </c>
      <c r="AF861" t="s">
        <v>184</v>
      </c>
      <c r="AG861">
        <v>115200</v>
      </c>
      <c r="AH861" t="s">
        <v>152</v>
      </c>
      <c r="AI861" t="s">
        <v>185</v>
      </c>
      <c r="AJ861">
        <v>12000</v>
      </c>
      <c r="AK861" t="s">
        <v>152</v>
      </c>
      <c r="AL861" t="s">
        <v>186</v>
      </c>
      <c r="AM861">
        <v>30000</v>
      </c>
      <c r="AN861" t="s">
        <v>152</v>
      </c>
    </row>
    <row r="862" spans="1:40">
      <c r="A862" s="26">
        <v>41509.891381053239</v>
      </c>
      <c r="B862" t="s">
        <v>128</v>
      </c>
      <c r="C862" t="s">
        <v>248</v>
      </c>
      <c r="D862" t="s">
        <v>1197</v>
      </c>
      <c r="E862" t="s">
        <v>146</v>
      </c>
      <c r="F862" t="s">
        <v>147</v>
      </c>
      <c r="G862" t="s">
        <v>148</v>
      </c>
      <c r="H862" t="s">
        <v>188</v>
      </c>
      <c r="I862">
        <v>60</v>
      </c>
      <c r="J862" t="s">
        <v>152</v>
      </c>
      <c r="K862" t="s">
        <v>189</v>
      </c>
      <c r="L862">
        <v>40</v>
      </c>
      <c r="M862" t="s">
        <v>152</v>
      </c>
      <c r="N862" t="s">
        <v>190</v>
      </c>
      <c r="O862">
        <v>50</v>
      </c>
      <c r="P862" t="s">
        <v>152</v>
      </c>
      <c r="Q862" t="s">
        <v>191</v>
      </c>
      <c r="R862">
        <v>40</v>
      </c>
      <c r="S862" t="s">
        <v>152</v>
      </c>
      <c r="T862" t="s">
        <v>192</v>
      </c>
      <c r="U862">
        <v>60</v>
      </c>
      <c r="V862" t="s">
        <v>152</v>
      </c>
      <c r="W862" t="s">
        <v>193</v>
      </c>
      <c r="X862">
        <v>50</v>
      </c>
      <c r="Y862" t="s">
        <v>152</v>
      </c>
      <c r="Z862" t="s">
        <v>194</v>
      </c>
      <c r="AA862">
        <v>50</v>
      </c>
      <c r="AB862" t="s">
        <v>152</v>
      </c>
      <c r="AC862" t="s">
        <v>195</v>
      </c>
      <c r="AD862">
        <v>35</v>
      </c>
      <c r="AE862" t="s">
        <v>152</v>
      </c>
      <c r="AF862" t="s">
        <v>196</v>
      </c>
      <c r="AG862">
        <v>8</v>
      </c>
      <c r="AH862" t="s">
        <v>152</v>
      </c>
      <c r="AI862" t="s">
        <v>197</v>
      </c>
      <c r="AJ862">
        <v>90</v>
      </c>
      <c r="AK862" t="s">
        <v>152</v>
      </c>
      <c r="AL862" t="s">
        <v>198</v>
      </c>
      <c r="AM862">
        <v>1</v>
      </c>
      <c r="AN862" t="s">
        <v>152</v>
      </c>
    </row>
    <row r="863" spans="1:40">
      <c r="A863" s="26">
        <v>41509.891381053239</v>
      </c>
      <c r="B863" t="s">
        <v>128</v>
      </c>
      <c r="C863" t="s">
        <v>248</v>
      </c>
      <c r="D863" t="s">
        <v>1198</v>
      </c>
      <c r="E863" t="s">
        <v>146</v>
      </c>
      <c r="F863" t="s">
        <v>147</v>
      </c>
      <c r="G863" t="s">
        <v>148</v>
      </c>
      <c r="H863" t="s">
        <v>200</v>
      </c>
      <c r="I863">
        <v>33</v>
      </c>
      <c r="J863" t="s">
        <v>152</v>
      </c>
      <c r="K863" t="s">
        <v>201</v>
      </c>
      <c r="L863">
        <v>33</v>
      </c>
      <c r="M863" t="s">
        <v>152</v>
      </c>
      <c r="N863" t="s">
        <v>202</v>
      </c>
      <c r="O863">
        <v>34</v>
      </c>
      <c r="P863" t="s">
        <v>152</v>
      </c>
      <c r="Q863" t="s">
        <v>180</v>
      </c>
      <c r="R863">
        <v>20</v>
      </c>
      <c r="S863" t="s">
        <v>152</v>
      </c>
      <c r="T863" t="s">
        <v>181</v>
      </c>
      <c r="U863">
        <v>20</v>
      </c>
      <c r="V863" t="s">
        <v>152</v>
      </c>
      <c r="W863" t="s">
        <v>182</v>
      </c>
      <c r="X863">
        <v>20</v>
      </c>
      <c r="Y863" t="s">
        <v>152</v>
      </c>
      <c r="Z863" t="s">
        <v>203</v>
      </c>
      <c r="AA863">
        <v>20</v>
      </c>
      <c r="AB863" t="s">
        <v>152</v>
      </c>
      <c r="AC863" t="s">
        <v>204</v>
      </c>
      <c r="AD863">
        <v>20</v>
      </c>
      <c r="AE863" t="s">
        <v>152</v>
      </c>
      <c r="AF863" t="s">
        <v>205</v>
      </c>
      <c r="AG863">
        <v>20</v>
      </c>
      <c r="AH863" t="s">
        <v>152</v>
      </c>
      <c r="AI863" t="s">
        <v>184</v>
      </c>
      <c r="AJ863">
        <v>115200</v>
      </c>
      <c r="AK863" t="s">
        <v>152</v>
      </c>
      <c r="AL863" t="s">
        <v>185</v>
      </c>
      <c r="AM863">
        <v>12000</v>
      </c>
      <c r="AN863" t="s">
        <v>152</v>
      </c>
    </row>
    <row r="864" spans="1:40">
      <c r="A864" s="26">
        <v>41509.891381053239</v>
      </c>
      <c r="B864" t="s">
        <v>128</v>
      </c>
      <c r="C864" t="s">
        <v>248</v>
      </c>
      <c r="D864" t="s">
        <v>1199</v>
      </c>
      <c r="E864" t="s">
        <v>131</v>
      </c>
      <c r="F864" t="s">
        <v>207</v>
      </c>
      <c r="G864" t="s">
        <v>208</v>
      </c>
    </row>
    <row r="865" spans="1:40">
      <c r="A865" s="26">
        <v>41509.891381053239</v>
      </c>
      <c r="B865" t="s">
        <v>128</v>
      </c>
      <c r="C865" t="s">
        <v>248</v>
      </c>
      <c r="D865" t="s">
        <v>1200</v>
      </c>
      <c r="E865" t="s">
        <v>131</v>
      </c>
      <c r="F865" t="s">
        <v>1201</v>
      </c>
      <c r="G865" t="s">
        <v>1202</v>
      </c>
      <c r="H865" t="s">
        <v>1203</v>
      </c>
    </row>
    <row r="866" spans="1:40">
      <c r="A866" s="26">
        <v>41509.891381111112</v>
      </c>
      <c r="B866" t="s">
        <v>128</v>
      </c>
      <c r="C866" t="s">
        <v>391</v>
      </c>
      <c r="D866" t="s">
        <v>1204</v>
      </c>
    </row>
    <row r="867" spans="1:40">
      <c r="A867" s="26">
        <v>41509.891381111112</v>
      </c>
      <c r="B867" t="s">
        <v>128</v>
      </c>
      <c r="C867" t="s">
        <v>391</v>
      </c>
      <c r="D867" t="s">
        <v>1205</v>
      </c>
      <c r="E867" t="s">
        <v>146</v>
      </c>
      <c r="F867" t="s">
        <v>147</v>
      </c>
      <c r="G867" t="s">
        <v>148</v>
      </c>
      <c r="H867" t="s">
        <v>149</v>
      </c>
      <c r="I867">
        <v>240000</v>
      </c>
      <c r="J867" t="s">
        <v>150</v>
      </c>
      <c r="K867">
        <v>240000</v>
      </c>
      <c r="L867" t="s">
        <v>151</v>
      </c>
      <c r="M867">
        <v>500</v>
      </c>
      <c r="N867" t="s">
        <v>152</v>
      </c>
      <c r="O867" t="s">
        <v>153</v>
      </c>
      <c r="P867">
        <v>300</v>
      </c>
      <c r="Q867" t="s">
        <v>152</v>
      </c>
    </row>
    <row r="868" spans="1:40">
      <c r="A868" s="26">
        <v>41509.891381111112</v>
      </c>
      <c r="B868" t="s">
        <v>128</v>
      </c>
      <c r="C868" t="s">
        <v>391</v>
      </c>
      <c r="D868" t="s">
        <v>1206</v>
      </c>
      <c r="E868" t="s">
        <v>146</v>
      </c>
      <c r="F868" t="s">
        <v>147</v>
      </c>
      <c r="G868" t="s">
        <v>148</v>
      </c>
      <c r="H868" t="s">
        <v>155</v>
      </c>
      <c r="I868">
        <v>49</v>
      </c>
      <c r="J868" t="s">
        <v>152</v>
      </c>
      <c r="K868" t="s">
        <v>156</v>
      </c>
      <c r="L868">
        <v>130</v>
      </c>
      <c r="M868" t="s">
        <v>152</v>
      </c>
      <c r="N868" t="s">
        <v>157</v>
      </c>
      <c r="O868">
        <v>180</v>
      </c>
      <c r="P868" t="s">
        <v>152</v>
      </c>
      <c r="Q868" t="s">
        <v>158</v>
      </c>
      <c r="R868">
        <v>140</v>
      </c>
      <c r="S868" t="s">
        <v>152</v>
      </c>
      <c r="T868" t="s">
        <v>159</v>
      </c>
      <c r="U868">
        <v>80</v>
      </c>
      <c r="V868" t="s">
        <v>152</v>
      </c>
      <c r="W868" t="s">
        <v>160</v>
      </c>
      <c r="X868">
        <v>101</v>
      </c>
      <c r="Y868" t="s">
        <v>152</v>
      </c>
      <c r="Z868" t="s">
        <v>161</v>
      </c>
      <c r="AA868">
        <v>190</v>
      </c>
      <c r="AB868" t="s">
        <v>152</v>
      </c>
      <c r="AC868" t="s">
        <v>162</v>
      </c>
      <c r="AD868">
        <v>20</v>
      </c>
      <c r="AE868" t="s">
        <v>152</v>
      </c>
    </row>
    <row r="869" spans="1:40">
      <c r="A869" s="26">
        <v>41509.891381111112</v>
      </c>
      <c r="B869" t="s">
        <v>128</v>
      </c>
      <c r="C869" t="s">
        <v>391</v>
      </c>
      <c r="D869" t="s">
        <v>1207</v>
      </c>
    </row>
    <row r="870" spans="1:40">
      <c r="A870" s="26">
        <v>41509.891381111112</v>
      </c>
      <c r="B870" t="s">
        <v>128</v>
      </c>
      <c r="C870" t="s">
        <v>391</v>
      </c>
      <c r="D870" t="s">
        <v>1208</v>
      </c>
      <c r="E870" t="s">
        <v>146</v>
      </c>
      <c r="F870" t="s">
        <v>147</v>
      </c>
      <c r="G870" t="s">
        <v>148</v>
      </c>
      <c r="H870" t="s">
        <v>166</v>
      </c>
      <c r="I870">
        <v>50</v>
      </c>
      <c r="J870" t="s">
        <v>152</v>
      </c>
      <c r="K870" t="s">
        <v>167</v>
      </c>
      <c r="L870">
        <v>50</v>
      </c>
      <c r="M870" t="s">
        <v>152</v>
      </c>
      <c r="N870" t="s">
        <v>168</v>
      </c>
      <c r="O870">
        <v>50</v>
      </c>
      <c r="P870" t="s">
        <v>152</v>
      </c>
    </row>
    <row r="871" spans="1:40">
      <c r="A871" s="26">
        <v>41509.891381111112</v>
      </c>
      <c r="B871" t="s">
        <v>128</v>
      </c>
      <c r="C871" t="s">
        <v>391</v>
      </c>
      <c r="D871" t="s">
        <v>1209</v>
      </c>
      <c r="E871" t="s">
        <v>146</v>
      </c>
      <c r="F871" t="s">
        <v>147</v>
      </c>
      <c r="G871" t="s">
        <v>148</v>
      </c>
      <c r="H871" t="s">
        <v>170</v>
      </c>
      <c r="I871">
        <v>35</v>
      </c>
      <c r="J871" t="s">
        <v>152</v>
      </c>
      <c r="K871" t="s">
        <v>171</v>
      </c>
      <c r="L871">
        <v>5</v>
      </c>
      <c r="M871" t="s">
        <v>152</v>
      </c>
      <c r="N871" t="s">
        <v>172</v>
      </c>
      <c r="O871">
        <v>60</v>
      </c>
      <c r="P871" t="s">
        <v>152</v>
      </c>
    </row>
    <row r="872" spans="1:40">
      <c r="A872" s="26">
        <v>41509.891381111112</v>
      </c>
      <c r="B872" t="s">
        <v>128</v>
      </c>
      <c r="C872" t="s">
        <v>391</v>
      </c>
      <c r="D872" t="s">
        <v>1210</v>
      </c>
      <c r="E872" t="s">
        <v>146</v>
      </c>
      <c r="F872" t="s">
        <v>147</v>
      </c>
      <c r="G872" t="s">
        <v>148</v>
      </c>
      <c r="H872" t="s">
        <v>174</v>
      </c>
      <c r="I872">
        <v>1</v>
      </c>
      <c r="J872" t="s">
        <v>152</v>
      </c>
    </row>
    <row r="873" spans="1:40">
      <c r="A873" s="26">
        <v>41509.891381111112</v>
      </c>
      <c r="B873" t="s">
        <v>128</v>
      </c>
      <c r="C873" t="s">
        <v>391</v>
      </c>
      <c r="D873" t="s">
        <v>1211</v>
      </c>
      <c r="E873" t="s">
        <v>146</v>
      </c>
      <c r="F873" t="s">
        <v>147</v>
      </c>
      <c r="G873" t="s">
        <v>148</v>
      </c>
      <c r="H873" t="s">
        <v>176</v>
      </c>
      <c r="I873">
        <v>30</v>
      </c>
      <c r="J873" t="s">
        <v>152</v>
      </c>
      <c r="K873" t="s">
        <v>177</v>
      </c>
      <c r="L873">
        <v>30</v>
      </c>
      <c r="M873" t="s">
        <v>152</v>
      </c>
      <c r="N873" t="s">
        <v>178</v>
      </c>
      <c r="O873">
        <v>30</v>
      </c>
      <c r="P873" t="s">
        <v>152</v>
      </c>
      <c r="Q873" t="s">
        <v>179</v>
      </c>
      <c r="R873">
        <v>10</v>
      </c>
      <c r="S873" t="s">
        <v>152</v>
      </c>
      <c r="T873" t="s">
        <v>180</v>
      </c>
      <c r="U873">
        <v>20</v>
      </c>
      <c r="V873" t="s">
        <v>152</v>
      </c>
      <c r="W873" t="s">
        <v>181</v>
      </c>
      <c r="X873">
        <v>20</v>
      </c>
      <c r="Y873" t="s">
        <v>152</v>
      </c>
      <c r="Z873" t="s">
        <v>182</v>
      </c>
      <c r="AA873">
        <v>20</v>
      </c>
      <c r="AB873" t="s">
        <v>152</v>
      </c>
      <c r="AC873" t="s">
        <v>183</v>
      </c>
      <c r="AD873">
        <v>20</v>
      </c>
      <c r="AE873" t="s">
        <v>152</v>
      </c>
      <c r="AF873" t="s">
        <v>184</v>
      </c>
      <c r="AG873">
        <v>115200</v>
      </c>
      <c r="AH873" t="s">
        <v>152</v>
      </c>
      <c r="AI873" t="s">
        <v>185</v>
      </c>
      <c r="AJ873">
        <v>12000</v>
      </c>
      <c r="AK873" t="s">
        <v>152</v>
      </c>
      <c r="AL873" t="s">
        <v>186</v>
      </c>
      <c r="AM873">
        <v>30000</v>
      </c>
      <c r="AN873" t="s">
        <v>152</v>
      </c>
    </row>
    <row r="874" spans="1:40">
      <c r="A874" s="26">
        <v>41509.891381111112</v>
      </c>
      <c r="B874" t="s">
        <v>128</v>
      </c>
      <c r="C874" t="s">
        <v>391</v>
      </c>
      <c r="D874" t="s">
        <v>1212</v>
      </c>
      <c r="E874" t="s">
        <v>146</v>
      </c>
      <c r="F874" t="s">
        <v>147</v>
      </c>
      <c r="G874" t="s">
        <v>148</v>
      </c>
      <c r="H874" t="s">
        <v>188</v>
      </c>
      <c r="I874">
        <v>60</v>
      </c>
      <c r="J874" t="s">
        <v>152</v>
      </c>
      <c r="K874" t="s">
        <v>189</v>
      </c>
      <c r="L874">
        <v>40</v>
      </c>
      <c r="M874" t="s">
        <v>152</v>
      </c>
      <c r="N874" t="s">
        <v>190</v>
      </c>
      <c r="O874">
        <v>50</v>
      </c>
      <c r="P874" t="s">
        <v>152</v>
      </c>
      <c r="Q874" t="s">
        <v>191</v>
      </c>
      <c r="R874">
        <v>40</v>
      </c>
      <c r="S874" t="s">
        <v>152</v>
      </c>
      <c r="T874" t="s">
        <v>192</v>
      </c>
      <c r="U874">
        <v>60</v>
      </c>
      <c r="V874" t="s">
        <v>152</v>
      </c>
      <c r="W874" t="s">
        <v>193</v>
      </c>
      <c r="X874">
        <v>50</v>
      </c>
      <c r="Y874" t="s">
        <v>152</v>
      </c>
      <c r="Z874" t="s">
        <v>194</v>
      </c>
      <c r="AA874">
        <v>50</v>
      </c>
      <c r="AB874" t="s">
        <v>152</v>
      </c>
      <c r="AC874" t="s">
        <v>195</v>
      </c>
      <c r="AD874">
        <v>35</v>
      </c>
      <c r="AE874" t="s">
        <v>152</v>
      </c>
      <c r="AF874" t="s">
        <v>196</v>
      </c>
      <c r="AG874">
        <v>8</v>
      </c>
      <c r="AH874" t="s">
        <v>152</v>
      </c>
      <c r="AI874" t="s">
        <v>197</v>
      </c>
      <c r="AJ874">
        <v>90</v>
      </c>
      <c r="AK874" t="s">
        <v>152</v>
      </c>
      <c r="AL874" t="s">
        <v>198</v>
      </c>
      <c r="AM874">
        <v>1</v>
      </c>
      <c r="AN874" t="s">
        <v>152</v>
      </c>
    </row>
    <row r="875" spans="1:40">
      <c r="A875" s="26">
        <v>41509.891381111112</v>
      </c>
      <c r="B875" t="s">
        <v>128</v>
      </c>
      <c r="C875" t="s">
        <v>391</v>
      </c>
      <c r="D875" t="s">
        <v>1213</v>
      </c>
      <c r="E875" t="s">
        <v>146</v>
      </c>
      <c r="F875" t="s">
        <v>147</v>
      </c>
      <c r="G875" t="s">
        <v>148</v>
      </c>
      <c r="H875" t="s">
        <v>200</v>
      </c>
      <c r="I875">
        <v>33</v>
      </c>
      <c r="J875" t="s">
        <v>152</v>
      </c>
      <c r="K875" t="s">
        <v>201</v>
      </c>
      <c r="L875">
        <v>33</v>
      </c>
      <c r="M875" t="s">
        <v>152</v>
      </c>
      <c r="N875" t="s">
        <v>202</v>
      </c>
      <c r="O875">
        <v>34</v>
      </c>
      <c r="P875" t="s">
        <v>152</v>
      </c>
      <c r="Q875" t="s">
        <v>180</v>
      </c>
      <c r="R875">
        <v>20</v>
      </c>
      <c r="S875" t="s">
        <v>152</v>
      </c>
      <c r="T875" t="s">
        <v>181</v>
      </c>
      <c r="U875">
        <v>20</v>
      </c>
      <c r="V875" t="s">
        <v>152</v>
      </c>
      <c r="W875" t="s">
        <v>182</v>
      </c>
      <c r="X875">
        <v>20</v>
      </c>
      <c r="Y875" t="s">
        <v>152</v>
      </c>
      <c r="Z875" t="s">
        <v>203</v>
      </c>
      <c r="AA875">
        <v>20</v>
      </c>
      <c r="AB875" t="s">
        <v>152</v>
      </c>
      <c r="AC875" t="s">
        <v>204</v>
      </c>
      <c r="AD875">
        <v>20</v>
      </c>
      <c r="AE875" t="s">
        <v>152</v>
      </c>
      <c r="AF875" t="s">
        <v>205</v>
      </c>
      <c r="AG875">
        <v>20</v>
      </c>
      <c r="AH875" t="s">
        <v>152</v>
      </c>
      <c r="AI875" t="s">
        <v>184</v>
      </c>
      <c r="AJ875">
        <v>115200</v>
      </c>
      <c r="AK875" t="s">
        <v>152</v>
      </c>
      <c r="AL875" t="s">
        <v>185</v>
      </c>
      <c r="AM875">
        <v>12000</v>
      </c>
      <c r="AN875" t="s">
        <v>152</v>
      </c>
    </row>
    <row r="876" spans="1:40">
      <c r="A876" s="26">
        <v>41509.891381111112</v>
      </c>
      <c r="B876" t="s">
        <v>128</v>
      </c>
      <c r="C876" t="s">
        <v>391</v>
      </c>
      <c r="D876" t="s">
        <v>1214</v>
      </c>
      <c r="E876" t="s">
        <v>131</v>
      </c>
      <c r="F876" t="s">
        <v>207</v>
      </c>
      <c r="G876" t="s">
        <v>208</v>
      </c>
    </row>
    <row r="877" spans="1:40">
      <c r="A877" s="26">
        <v>41509.891381111112</v>
      </c>
      <c r="B877" t="s">
        <v>128</v>
      </c>
      <c r="C877" t="s">
        <v>391</v>
      </c>
      <c r="D877" t="s">
        <v>1215</v>
      </c>
      <c r="E877" t="s">
        <v>131</v>
      </c>
      <c r="F877" t="s">
        <v>1216</v>
      </c>
      <c r="G877" t="s">
        <v>1217</v>
      </c>
      <c r="H877" t="s">
        <v>1218</v>
      </c>
    </row>
    <row r="878" spans="1:40">
      <c r="A878" s="26">
        <v>41509.891381122688</v>
      </c>
      <c r="B878" t="s">
        <v>128</v>
      </c>
      <c r="C878" t="s">
        <v>137</v>
      </c>
      <c r="D878" t="s">
        <v>1219</v>
      </c>
      <c r="E878" t="s">
        <v>146</v>
      </c>
      <c r="F878" t="s">
        <v>147</v>
      </c>
      <c r="G878" t="s">
        <v>148</v>
      </c>
      <c r="H878" t="s">
        <v>149</v>
      </c>
      <c r="I878">
        <v>240000</v>
      </c>
      <c r="J878" t="s">
        <v>150</v>
      </c>
      <c r="K878">
        <v>240000</v>
      </c>
      <c r="L878" t="s">
        <v>151</v>
      </c>
      <c r="M878">
        <v>500</v>
      </c>
      <c r="N878" t="s">
        <v>152</v>
      </c>
      <c r="O878" t="s">
        <v>153</v>
      </c>
      <c r="P878">
        <v>300</v>
      </c>
      <c r="Q878" t="s">
        <v>152</v>
      </c>
    </row>
    <row r="879" spans="1:40">
      <c r="A879" s="26">
        <v>41509.891381122688</v>
      </c>
      <c r="B879" t="s">
        <v>128</v>
      </c>
      <c r="C879" t="s">
        <v>137</v>
      </c>
      <c r="D879" t="s">
        <v>1220</v>
      </c>
      <c r="E879" t="s">
        <v>146</v>
      </c>
      <c r="F879" t="s">
        <v>147</v>
      </c>
      <c r="G879" t="s">
        <v>148</v>
      </c>
      <c r="H879" t="s">
        <v>155</v>
      </c>
      <c r="I879">
        <v>49</v>
      </c>
      <c r="J879" t="s">
        <v>152</v>
      </c>
      <c r="K879" t="s">
        <v>156</v>
      </c>
      <c r="L879">
        <v>130</v>
      </c>
      <c r="M879" t="s">
        <v>152</v>
      </c>
      <c r="N879" t="s">
        <v>157</v>
      </c>
      <c r="O879">
        <v>180</v>
      </c>
      <c r="P879" t="s">
        <v>152</v>
      </c>
      <c r="Q879" t="s">
        <v>158</v>
      </c>
      <c r="R879">
        <v>140</v>
      </c>
      <c r="S879" t="s">
        <v>152</v>
      </c>
      <c r="T879" t="s">
        <v>159</v>
      </c>
      <c r="U879">
        <v>80</v>
      </c>
      <c r="V879" t="s">
        <v>152</v>
      </c>
      <c r="W879" t="s">
        <v>160</v>
      </c>
      <c r="X879">
        <v>101</v>
      </c>
      <c r="Y879" t="s">
        <v>152</v>
      </c>
      <c r="Z879" t="s">
        <v>161</v>
      </c>
      <c r="AA879">
        <v>190</v>
      </c>
      <c r="AB879" t="s">
        <v>152</v>
      </c>
      <c r="AC879" t="s">
        <v>162</v>
      </c>
      <c r="AD879">
        <v>20</v>
      </c>
      <c r="AE879" t="s">
        <v>152</v>
      </c>
    </row>
    <row r="880" spans="1:40">
      <c r="A880" s="26">
        <v>41509.891381122688</v>
      </c>
      <c r="B880" t="s">
        <v>128</v>
      </c>
      <c r="C880" t="s">
        <v>137</v>
      </c>
      <c r="D880" t="s">
        <v>1221</v>
      </c>
    </row>
    <row r="881" spans="1:40">
      <c r="A881" s="26">
        <v>41509.891381122688</v>
      </c>
      <c r="B881" t="s">
        <v>128</v>
      </c>
      <c r="C881" t="s">
        <v>137</v>
      </c>
      <c r="D881" t="s">
        <v>1222</v>
      </c>
      <c r="E881" t="s">
        <v>146</v>
      </c>
      <c r="F881" t="s">
        <v>147</v>
      </c>
      <c r="G881" t="s">
        <v>148</v>
      </c>
      <c r="H881" t="s">
        <v>166</v>
      </c>
      <c r="I881">
        <v>50</v>
      </c>
      <c r="J881" t="s">
        <v>152</v>
      </c>
      <c r="K881" t="s">
        <v>167</v>
      </c>
      <c r="L881">
        <v>50</v>
      </c>
      <c r="M881" t="s">
        <v>152</v>
      </c>
      <c r="N881" t="s">
        <v>168</v>
      </c>
      <c r="O881">
        <v>50</v>
      </c>
      <c r="P881" t="s">
        <v>152</v>
      </c>
    </row>
    <row r="882" spans="1:40">
      <c r="A882" s="26">
        <v>41509.891381122688</v>
      </c>
      <c r="B882" t="s">
        <v>128</v>
      </c>
      <c r="C882" t="s">
        <v>137</v>
      </c>
      <c r="D882" t="s">
        <v>1223</v>
      </c>
      <c r="E882" t="s">
        <v>146</v>
      </c>
      <c r="F882" t="s">
        <v>147</v>
      </c>
      <c r="G882" t="s">
        <v>148</v>
      </c>
      <c r="H882" t="s">
        <v>170</v>
      </c>
      <c r="I882">
        <v>35</v>
      </c>
      <c r="J882" t="s">
        <v>152</v>
      </c>
      <c r="K882" t="s">
        <v>171</v>
      </c>
      <c r="L882">
        <v>5</v>
      </c>
      <c r="M882" t="s">
        <v>152</v>
      </c>
      <c r="N882" t="s">
        <v>172</v>
      </c>
      <c r="O882">
        <v>60</v>
      </c>
      <c r="P882" t="s">
        <v>152</v>
      </c>
    </row>
    <row r="883" spans="1:40">
      <c r="A883" s="26">
        <v>41509.891381122688</v>
      </c>
      <c r="B883" t="s">
        <v>128</v>
      </c>
      <c r="C883" t="s">
        <v>137</v>
      </c>
      <c r="D883" t="s">
        <v>1224</v>
      </c>
      <c r="E883" t="s">
        <v>146</v>
      </c>
      <c r="F883" t="s">
        <v>147</v>
      </c>
      <c r="G883" t="s">
        <v>148</v>
      </c>
      <c r="H883" t="s">
        <v>174</v>
      </c>
      <c r="I883">
        <v>1</v>
      </c>
      <c r="J883" t="s">
        <v>152</v>
      </c>
    </row>
    <row r="884" spans="1:40">
      <c r="A884" s="26">
        <v>41509.891381122688</v>
      </c>
      <c r="B884" t="s">
        <v>128</v>
      </c>
      <c r="C884" t="s">
        <v>137</v>
      </c>
      <c r="D884" t="s">
        <v>1225</v>
      </c>
    </row>
    <row r="885" spans="1:40">
      <c r="A885" s="26">
        <v>41509.891381134257</v>
      </c>
      <c r="B885" t="s">
        <v>128</v>
      </c>
      <c r="C885" t="s">
        <v>422</v>
      </c>
      <c r="D885" t="s">
        <v>1226</v>
      </c>
    </row>
    <row r="886" spans="1:40">
      <c r="A886" s="26">
        <v>41509.891381134257</v>
      </c>
      <c r="B886" t="s">
        <v>128</v>
      </c>
      <c r="C886" t="s">
        <v>422</v>
      </c>
      <c r="D886" t="s">
        <v>1227</v>
      </c>
      <c r="E886" t="s">
        <v>146</v>
      </c>
      <c r="F886" t="s">
        <v>147</v>
      </c>
      <c r="G886" t="s">
        <v>148</v>
      </c>
      <c r="H886" t="s">
        <v>149</v>
      </c>
      <c r="I886">
        <v>240000</v>
      </c>
      <c r="J886" t="s">
        <v>150</v>
      </c>
      <c r="K886">
        <v>240000</v>
      </c>
      <c r="L886" t="s">
        <v>151</v>
      </c>
      <c r="M886">
        <v>500</v>
      </c>
      <c r="N886" t="s">
        <v>152</v>
      </c>
      <c r="O886" t="s">
        <v>153</v>
      </c>
      <c r="P886">
        <v>300</v>
      </c>
      <c r="Q886" t="s">
        <v>152</v>
      </c>
    </row>
    <row r="887" spans="1:40">
      <c r="A887" s="26">
        <v>41509.891381134257</v>
      </c>
      <c r="B887" t="s">
        <v>128</v>
      </c>
      <c r="C887" t="s">
        <v>422</v>
      </c>
      <c r="D887" t="s">
        <v>1228</v>
      </c>
      <c r="E887" t="s">
        <v>146</v>
      </c>
      <c r="F887" t="s">
        <v>147</v>
      </c>
      <c r="G887" t="s">
        <v>148</v>
      </c>
      <c r="H887" t="s">
        <v>155</v>
      </c>
      <c r="I887">
        <v>49</v>
      </c>
      <c r="J887" t="s">
        <v>152</v>
      </c>
      <c r="K887" t="s">
        <v>156</v>
      </c>
      <c r="L887">
        <v>130</v>
      </c>
      <c r="M887" t="s">
        <v>152</v>
      </c>
      <c r="N887" t="s">
        <v>157</v>
      </c>
      <c r="O887">
        <v>180</v>
      </c>
      <c r="P887" t="s">
        <v>152</v>
      </c>
      <c r="Q887" t="s">
        <v>158</v>
      </c>
      <c r="R887">
        <v>140</v>
      </c>
      <c r="S887" t="s">
        <v>152</v>
      </c>
      <c r="T887" t="s">
        <v>159</v>
      </c>
      <c r="U887">
        <v>80</v>
      </c>
      <c r="V887" t="s">
        <v>152</v>
      </c>
      <c r="W887" t="s">
        <v>160</v>
      </c>
      <c r="X887">
        <v>101</v>
      </c>
      <c r="Y887" t="s">
        <v>152</v>
      </c>
      <c r="Z887" t="s">
        <v>161</v>
      </c>
      <c r="AA887">
        <v>190</v>
      </c>
      <c r="AB887" t="s">
        <v>152</v>
      </c>
      <c r="AC887" t="s">
        <v>162</v>
      </c>
      <c r="AD887">
        <v>20</v>
      </c>
      <c r="AE887" t="s">
        <v>152</v>
      </c>
    </row>
    <row r="888" spans="1:40">
      <c r="A888" s="26">
        <v>41509.891381134257</v>
      </c>
      <c r="B888" t="s">
        <v>128</v>
      </c>
      <c r="C888" t="s">
        <v>422</v>
      </c>
      <c r="D888" t="s">
        <v>1229</v>
      </c>
    </row>
    <row r="889" spans="1:40">
      <c r="A889" s="26">
        <v>41509.891381134257</v>
      </c>
      <c r="B889" t="s">
        <v>128</v>
      </c>
      <c r="C889" t="s">
        <v>422</v>
      </c>
      <c r="D889" t="s">
        <v>1230</v>
      </c>
      <c r="E889" t="s">
        <v>146</v>
      </c>
      <c r="F889" t="s">
        <v>147</v>
      </c>
      <c r="G889" t="s">
        <v>148</v>
      </c>
      <c r="H889" t="s">
        <v>166</v>
      </c>
      <c r="I889">
        <v>50</v>
      </c>
      <c r="J889" t="s">
        <v>152</v>
      </c>
      <c r="K889" t="s">
        <v>167</v>
      </c>
      <c r="L889">
        <v>50</v>
      </c>
      <c r="M889" t="s">
        <v>152</v>
      </c>
      <c r="N889" t="s">
        <v>168</v>
      </c>
      <c r="O889">
        <v>50</v>
      </c>
      <c r="P889" t="s">
        <v>152</v>
      </c>
    </row>
    <row r="890" spans="1:40">
      <c r="A890" s="26">
        <v>41509.891381134257</v>
      </c>
      <c r="B890" t="s">
        <v>128</v>
      </c>
      <c r="C890" t="s">
        <v>422</v>
      </c>
      <c r="D890" t="s">
        <v>1231</v>
      </c>
      <c r="E890" t="s">
        <v>146</v>
      </c>
      <c r="F890" t="s">
        <v>147</v>
      </c>
      <c r="G890" t="s">
        <v>148</v>
      </c>
      <c r="H890" t="s">
        <v>170</v>
      </c>
      <c r="I890">
        <v>35</v>
      </c>
      <c r="J890" t="s">
        <v>152</v>
      </c>
      <c r="K890" t="s">
        <v>171</v>
      </c>
      <c r="L890">
        <v>5</v>
      </c>
      <c r="M890" t="s">
        <v>152</v>
      </c>
      <c r="N890" t="s">
        <v>172</v>
      </c>
      <c r="O890">
        <v>60</v>
      </c>
      <c r="P890" t="s">
        <v>152</v>
      </c>
    </row>
    <row r="891" spans="1:40">
      <c r="A891" s="26">
        <v>41509.891381134257</v>
      </c>
      <c r="B891" t="s">
        <v>128</v>
      </c>
      <c r="C891" t="s">
        <v>422</v>
      </c>
      <c r="D891" t="s">
        <v>1232</v>
      </c>
      <c r="E891" t="s">
        <v>146</v>
      </c>
      <c r="F891" t="s">
        <v>147</v>
      </c>
      <c r="G891" t="s">
        <v>148</v>
      </c>
      <c r="H891" t="s">
        <v>174</v>
      </c>
      <c r="I891">
        <v>1</v>
      </c>
      <c r="J891" t="s">
        <v>152</v>
      </c>
    </row>
    <row r="892" spans="1:40">
      <c r="A892" s="26">
        <v>41509.891381134257</v>
      </c>
      <c r="B892" t="s">
        <v>128</v>
      </c>
      <c r="C892" t="s">
        <v>422</v>
      </c>
      <c r="D892" t="s">
        <v>1233</v>
      </c>
      <c r="E892" t="s">
        <v>146</v>
      </c>
      <c r="F892" t="s">
        <v>147</v>
      </c>
      <c r="G892" t="s">
        <v>148</v>
      </c>
      <c r="H892" t="s">
        <v>176</v>
      </c>
      <c r="I892">
        <v>30</v>
      </c>
      <c r="J892" t="s">
        <v>152</v>
      </c>
      <c r="K892" t="s">
        <v>177</v>
      </c>
      <c r="L892">
        <v>30</v>
      </c>
      <c r="M892" t="s">
        <v>152</v>
      </c>
      <c r="N892" t="s">
        <v>178</v>
      </c>
      <c r="O892">
        <v>30</v>
      </c>
      <c r="P892" t="s">
        <v>152</v>
      </c>
      <c r="Q892" t="s">
        <v>179</v>
      </c>
      <c r="R892">
        <v>10</v>
      </c>
      <c r="S892" t="s">
        <v>152</v>
      </c>
      <c r="T892" t="s">
        <v>180</v>
      </c>
      <c r="U892">
        <v>20</v>
      </c>
      <c r="V892" t="s">
        <v>152</v>
      </c>
      <c r="W892" t="s">
        <v>181</v>
      </c>
      <c r="X892">
        <v>20</v>
      </c>
      <c r="Y892" t="s">
        <v>152</v>
      </c>
      <c r="Z892" t="s">
        <v>182</v>
      </c>
      <c r="AA892">
        <v>20</v>
      </c>
      <c r="AB892" t="s">
        <v>152</v>
      </c>
      <c r="AC892" t="s">
        <v>183</v>
      </c>
      <c r="AD892">
        <v>20</v>
      </c>
      <c r="AE892" t="s">
        <v>152</v>
      </c>
      <c r="AF892" t="s">
        <v>184</v>
      </c>
      <c r="AG892">
        <v>115200</v>
      </c>
      <c r="AH892" t="s">
        <v>152</v>
      </c>
      <c r="AI892" t="s">
        <v>185</v>
      </c>
      <c r="AJ892">
        <v>12000</v>
      </c>
      <c r="AK892" t="s">
        <v>152</v>
      </c>
      <c r="AL892" t="s">
        <v>186</v>
      </c>
      <c r="AM892">
        <v>30000</v>
      </c>
      <c r="AN892" t="s">
        <v>152</v>
      </c>
    </row>
    <row r="893" spans="1:40">
      <c r="A893" s="26">
        <v>41509.891381134257</v>
      </c>
      <c r="B893" t="s">
        <v>128</v>
      </c>
      <c r="C893" t="s">
        <v>422</v>
      </c>
      <c r="D893" t="s">
        <v>1234</v>
      </c>
      <c r="E893" t="s">
        <v>146</v>
      </c>
      <c r="F893" t="s">
        <v>147</v>
      </c>
      <c r="G893" t="s">
        <v>148</v>
      </c>
      <c r="H893" t="s">
        <v>188</v>
      </c>
      <c r="I893">
        <v>60</v>
      </c>
      <c r="J893" t="s">
        <v>152</v>
      </c>
      <c r="K893" t="s">
        <v>189</v>
      </c>
      <c r="L893">
        <v>40</v>
      </c>
      <c r="M893" t="s">
        <v>152</v>
      </c>
      <c r="N893" t="s">
        <v>190</v>
      </c>
      <c r="O893">
        <v>50</v>
      </c>
      <c r="P893" t="s">
        <v>152</v>
      </c>
      <c r="Q893" t="s">
        <v>191</v>
      </c>
      <c r="R893">
        <v>40</v>
      </c>
      <c r="S893" t="s">
        <v>152</v>
      </c>
      <c r="T893" t="s">
        <v>192</v>
      </c>
      <c r="U893">
        <v>60</v>
      </c>
      <c r="V893" t="s">
        <v>152</v>
      </c>
      <c r="W893" t="s">
        <v>193</v>
      </c>
      <c r="X893">
        <v>50</v>
      </c>
      <c r="Y893" t="s">
        <v>152</v>
      </c>
      <c r="Z893" t="s">
        <v>194</v>
      </c>
      <c r="AA893">
        <v>50</v>
      </c>
      <c r="AB893" t="s">
        <v>152</v>
      </c>
      <c r="AC893" t="s">
        <v>195</v>
      </c>
      <c r="AD893">
        <v>35</v>
      </c>
      <c r="AE893" t="s">
        <v>152</v>
      </c>
      <c r="AF893" t="s">
        <v>196</v>
      </c>
      <c r="AG893">
        <v>8</v>
      </c>
      <c r="AH893" t="s">
        <v>152</v>
      </c>
      <c r="AI893" t="s">
        <v>197</v>
      </c>
      <c r="AJ893">
        <v>90</v>
      </c>
      <c r="AK893" t="s">
        <v>152</v>
      </c>
      <c r="AL893" t="s">
        <v>198</v>
      </c>
      <c r="AM893">
        <v>1</v>
      </c>
      <c r="AN893" t="s">
        <v>152</v>
      </c>
    </row>
    <row r="894" spans="1:40">
      <c r="A894" s="26">
        <v>41509.891381134257</v>
      </c>
      <c r="B894" t="s">
        <v>128</v>
      </c>
      <c r="C894" t="s">
        <v>422</v>
      </c>
      <c r="D894" t="s">
        <v>1235</v>
      </c>
      <c r="E894" t="s">
        <v>146</v>
      </c>
      <c r="F894" t="s">
        <v>147</v>
      </c>
      <c r="G894" t="s">
        <v>148</v>
      </c>
      <c r="H894" t="s">
        <v>200</v>
      </c>
      <c r="I894">
        <v>33</v>
      </c>
      <c r="J894" t="s">
        <v>152</v>
      </c>
      <c r="K894" t="s">
        <v>201</v>
      </c>
      <c r="L894">
        <v>33</v>
      </c>
      <c r="M894" t="s">
        <v>152</v>
      </c>
      <c r="N894" t="s">
        <v>202</v>
      </c>
      <c r="O894">
        <v>34</v>
      </c>
      <c r="P894" t="s">
        <v>152</v>
      </c>
      <c r="Q894" t="s">
        <v>180</v>
      </c>
      <c r="R894">
        <v>20</v>
      </c>
      <c r="S894" t="s">
        <v>152</v>
      </c>
      <c r="T894" t="s">
        <v>181</v>
      </c>
      <c r="U894">
        <v>20</v>
      </c>
      <c r="V894" t="s">
        <v>152</v>
      </c>
      <c r="W894" t="s">
        <v>182</v>
      </c>
      <c r="X894">
        <v>20</v>
      </c>
      <c r="Y894" t="s">
        <v>152</v>
      </c>
      <c r="Z894" t="s">
        <v>203</v>
      </c>
      <c r="AA894">
        <v>20</v>
      </c>
      <c r="AB894" t="s">
        <v>152</v>
      </c>
      <c r="AC894" t="s">
        <v>204</v>
      </c>
      <c r="AD894">
        <v>20</v>
      </c>
      <c r="AE894" t="s">
        <v>152</v>
      </c>
      <c r="AF894" t="s">
        <v>205</v>
      </c>
      <c r="AG894">
        <v>20</v>
      </c>
      <c r="AH894" t="s">
        <v>152</v>
      </c>
      <c r="AI894" t="s">
        <v>184</v>
      </c>
      <c r="AJ894">
        <v>115200</v>
      </c>
      <c r="AK894" t="s">
        <v>152</v>
      </c>
      <c r="AL894" t="s">
        <v>185</v>
      </c>
      <c r="AM894">
        <v>12000</v>
      </c>
      <c r="AN894" t="s">
        <v>152</v>
      </c>
    </row>
    <row r="895" spans="1:40">
      <c r="A895" s="26">
        <v>41509.891381134257</v>
      </c>
      <c r="B895" t="s">
        <v>128</v>
      </c>
      <c r="C895" t="s">
        <v>422</v>
      </c>
      <c r="D895" t="s">
        <v>1236</v>
      </c>
      <c r="E895" t="s">
        <v>131</v>
      </c>
      <c r="F895" t="s">
        <v>207</v>
      </c>
      <c r="G895" t="s">
        <v>208</v>
      </c>
    </row>
    <row r="896" spans="1:40">
      <c r="A896" s="26">
        <v>41509.891381134257</v>
      </c>
      <c r="B896" t="s">
        <v>128</v>
      </c>
      <c r="C896" t="s">
        <v>422</v>
      </c>
      <c r="D896" t="s">
        <v>1237</v>
      </c>
      <c r="E896" t="s">
        <v>131</v>
      </c>
      <c r="F896" t="s">
        <v>1238</v>
      </c>
      <c r="G896" t="s">
        <v>1239</v>
      </c>
      <c r="H896" t="s">
        <v>1240</v>
      </c>
    </row>
    <row r="897" spans="1:40">
      <c r="A897" s="26">
        <v>41509.891381134257</v>
      </c>
      <c r="B897" t="s">
        <v>128</v>
      </c>
      <c r="C897" t="s">
        <v>137</v>
      </c>
      <c r="D897" t="s">
        <v>1241</v>
      </c>
      <c r="E897" t="s">
        <v>146</v>
      </c>
      <c r="F897" t="s">
        <v>147</v>
      </c>
      <c r="G897" t="s">
        <v>148</v>
      </c>
      <c r="H897" t="s">
        <v>176</v>
      </c>
      <c r="I897">
        <v>30</v>
      </c>
      <c r="J897" t="s">
        <v>152</v>
      </c>
      <c r="K897" t="s">
        <v>177</v>
      </c>
      <c r="L897">
        <v>30</v>
      </c>
      <c r="M897" t="s">
        <v>152</v>
      </c>
      <c r="N897" t="s">
        <v>178</v>
      </c>
      <c r="O897">
        <v>30</v>
      </c>
      <c r="P897" t="s">
        <v>152</v>
      </c>
      <c r="Q897" t="s">
        <v>179</v>
      </c>
      <c r="R897">
        <v>10</v>
      </c>
      <c r="S897" t="s">
        <v>152</v>
      </c>
      <c r="T897" t="s">
        <v>180</v>
      </c>
      <c r="U897">
        <v>20</v>
      </c>
      <c r="V897" t="s">
        <v>152</v>
      </c>
      <c r="W897" t="s">
        <v>181</v>
      </c>
      <c r="X897">
        <v>20</v>
      </c>
      <c r="Y897" t="s">
        <v>152</v>
      </c>
      <c r="Z897" t="s">
        <v>182</v>
      </c>
      <c r="AA897">
        <v>20</v>
      </c>
      <c r="AB897" t="s">
        <v>152</v>
      </c>
      <c r="AC897" t="s">
        <v>183</v>
      </c>
      <c r="AD897">
        <v>20</v>
      </c>
      <c r="AE897" t="s">
        <v>152</v>
      </c>
      <c r="AF897" t="s">
        <v>184</v>
      </c>
      <c r="AG897">
        <v>115200</v>
      </c>
      <c r="AH897" t="s">
        <v>152</v>
      </c>
      <c r="AI897" t="s">
        <v>185</v>
      </c>
      <c r="AJ897">
        <v>12000</v>
      </c>
      <c r="AK897" t="s">
        <v>152</v>
      </c>
      <c r="AL897" t="s">
        <v>186</v>
      </c>
      <c r="AM897">
        <v>30000</v>
      </c>
      <c r="AN897" t="s">
        <v>152</v>
      </c>
    </row>
    <row r="898" spans="1:40">
      <c r="A898" s="26">
        <v>41509.891381134257</v>
      </c>
      <c r="B898" t="s">
        <v>128</v>
      </c>
      <c r="C898" t="s">
        <v>137</v>
      </c>
      <c r="D898" t="s">
        <v>1242</v>
      </c>
      <c r="E898" t="s">
        <v>146</v>
      </c>
      <c r="F898" t="s">
        <v>147</v>
      </c>
      <c r="G898" t="s">
        <v>148</v>
      </c>
      <c r="H898" t="s">
        <v>188</v>
      </c>
      <c r="I898">
        <v>60</v>
      </c>
      <c r="J898" t="s">
        <v>152</v>
      </c>
      <c r="K898" t="s">
        <v>189</v>
      </c>
      <c r="L898">
        <v>40</v>
      </c>
      <c r="M898" t="s">
        <v>152</v>
      </c>
      <c r="N898" t="s">
        <v>190</v>
      </c>
      <c r="O898">
        <v>50</v>
      </c>
      <c r="P898" t="s">
        <v>152</v>
      </c>
      <c r="Q898" t="s">
        <v>191</v>
      </c>
      <c r="R898">
        <v>40</v>
      </c>
      <c r="S898" t="s">
        <v>152</v>
      </c>
      <c r="T898" t="s">
        <v>192</v>
      </c>
      <c r="U898">
        <v>60</v>
      </c>
      <c r="V898" t="s">
        <v>152</v>
      </c>
      <c r="W898" t="s">
        <v>193</v>
      </c>
      <c r="X898">
        <v>50</v>
      </c>
      <c r="Y898" t="s">
        <v>152</v>
      </c>
      <c r="Z898" t="s">
        <v>194</v>
      </c>
      <c r="AA898">
        <v>50</v>
      </c>
      <c r="AB898" t="s">
        <v>152</v>
      </c>
      <c r="AC898" t="s">
        <v>195</v>
      </c>
      <c r="AD898">
        <v>35</v>
      </c>
      <c r="AE898" t="s">
        <v>152</v>
      </c>
      <c r="AF898" t="s">
        <v>196</v>
      </c>
      <c r="AG898">
        <v>8</v>
      </c>
      <c r="AH898" t="s">
        <v>152</v>
      </c>
      <c r="AI898" t="s">
        <v>197</v>
      </c>
      <c r="AJ898">
        <v>90</v>
      </c>
      <c r="AK898" t="s">
        <v>152</v>
      </c>
      <c r="AL898" t="s">
        <v>198</v>
      </c>
      <c r="AM898">
        <v>1</v>
      </c>
      <c r="AN898" t="s">
        <v>152</v>
      </c>
    </row>
    <row r="899" spans="1:40">
      <c r="A899" s="26">
        <v>41509.891381134257</v>
      </c>
      <c r="B899" t="s">
        <v>128</v>
      </c>
      <c r="C899" t="s">
        <v>137</v>
      </c>
      <c r="D899" t="s">
        <v>1243</v>
      </c>
      <c r="E899" t="s">
        <v>146</v>
      </c>
      <c r="F899" t="s">
        <v>147</v>
      </c>
      <c r="G899" t="s">
        <v>148</v>
      </c>
      <c r="H899" t="s">
        <v>200</v>
      </c>
      <c r="I899">
        <v>33</v>
      </c>
      <c r="J899" t="s">
        <v>152</v>
      </c>
      <c r="K899" t="s">
        <v>201</v>
      </c>
      <c r="L899">
        <v>33</v>
      </c>
      <c r="M899" t="s">
        <v>152</v>
      </c>
      <c r="N899" t="s">
        <v>202</v>
      </c>
      <c r="O899">
        <v>34</v>
      </c>
      <c r="P899" t="s">
        <v>152</v>
      </c>
      <c r="Q899" t="s">
        <v>180</v>
      </c>
      <c r="R899">
        <v>20</v>
      </c>
      <c r="S899" t="s">
        <v>152</v>
      </c>
      <c r="T899" t="s">
        <v>181</v>
      </c>
      <c r="U899">
        <v>20</v>
      </c>
      <c r="V899" t="s">
        <v>152</v>
      </c>
      <c r="W899" t="s">
        <v>182</v>
      </c>
      <c r="X899">
        <v>20</v>
      </c>
      <c r="Y899" t="s">
        <v>152</v>
      </c>
      <c r="Z899" t="s">
        <v>203</v>
      </c>
      <c r="AA899">
        <v>20</v>
      </c>
      <c r="AB899" t="s">
        <v>152</v>
      </c>
      <c r="AC899" t="s">
        <v>204</v>
      </c>
      <c r="AD899">
        <v>20</v>
      </c>
      <c r="AE899" t="s">
        <v>152</v>
      </c>
      <c r="AF899" t="s">
        <v>205</v>
      </c>
      <c r="AG899">
        <v>20</v>
      </c>
      <c r="AH899" t="s">
        <v>152</v>
      </c>
      <c r="AI899" t="s">
        <v>184</v>
      </c>
      <c r="AJ899">
        <v>115200</v>
      </c>
      <c r="AK899" t="s">
        <v>152</v>
      </c>
      <c r="AL899" t="s">
        <v>185</v>
      </c>
      <c r="AM899">
        <v>12000</v>
      </c>
      <c r="AN899" t="s">
        <v>152</v>
      </c>
    </row>
    <row r="900" spans="1:40">
      <c r="A900" s="26">
        <v>41509.891381134257</v>
      </c>
      <c r="B900" t="s">
        <v>128</v>
      </c>
      <c r="C900" t="s">
        <v>137</v>
      </c>
      <c r="D900" t="s">
        <v>1244</v>
      </c>
      <c r="E900" t="s">
        <v>131</v>
      </c>
      <c r="F900" t="s">
        <v>207</v>
      </c>
      <c r="G900" t="s">
        <v>208</v>
      </c>
    </row>
    <row r="901" spans="1:40">
      <c r="A901" s="26">
        <v>41509.891381134257</v>
      </c>
      <c r="B901" t="s">
        <v>128</v>
      </c>
      <c r="C901" t="s">
        <v>137</v>
      </c>
      <c r="D901" t="s">
        <v>1245</v>
      </c>
      <c r="E901" t="s">
        <v>131</v>
      </c>
      <c r="F901" t="s">
        <v>1246</v>
      </c>
      <c r="G901" t="s">
        <v>1247</v>
      </c>
      <c r="H901" t="s">
        <v>1248</v>
      </c>
    </row>
    <row r="902" spans="1:40">
      <c r="A902" s="26">
        <v>41509.891381145833</v>
      </c>
      <c r="B902" t="s">
        <v>128</v>
      </c>
      <c r="C902" t="s">
        <v>354</v>
      </c>
      <c r="D902" t="s">
        <v>1249</v>
      </c>
    </row>
    <row r="903" spans="1:40">
      <c r="A903" s="26">
        <v>41509.891381145833</v>
      </c>
      <c r="B903" t="s">
        <v>128</v>
      </c>
      <c r="C903" t="s">
        <v>354</v>
      </c>
      <c r="D903" t="s">
        <v>1250</v>
      </c>
      <c r="E903" t="s">
        <v>146</v>
      </c>
      <c r="F903" t="s">
        <v>147</v>
      </c>
      <c r="G903" t="s">
        <v>148</v>
      </c>
      <c r="H903" t="s">
        <v>149</v>
      </c>
      <c r="I903">
        <v>240000</v>
      </c>
      <c r="J903" t="s">
        <v>150</v>
      </c>
      <c r="K903">
        <v>240000</v>
      </c>
      <c r="L903" t="s">
        <v>151</v>
      </c>
      <c r="M903">
        <v>500</v>
      </c>
      <c r="N903" t="s">
        <v>152</v>
      </c>
      <c r="O903" t="s">
        <v>153</v>
      </c>
      <c r="P903">
        <v>300</v>
      </c>
      <c r="Q903" t="s">
        <v>152</v>
      </c>
    </row>
    <row r="904" spans="1:40">
      <c r="A904" s="26">
        <v>41509.891381145833</v>
      </c>
      <c r="B904" t="s">
        <v>128</v>
      </c>
      <c r="C904" t="s">
        <v>354</v>
      </c>
      <c r="D904" t="s">
        <v>1251</v>
      </c>
      <c r="E904" t="s">
        <v>146</v>
      </c>
      <c r="F904" t="s">
        <v>147</v>
      </c>
      <c r="G904" t="s">
        <v>148</v>
      </c>
      <c r="H904" t="s">
        <v>155</v>
      </c>
      <c r="I904">
        <v>49</v>
      </c>
      <c r="J904" t="s">
        <v>152</v>
      </c>
      <c r="K904" t="s">
        <v>156</v>
      </c>
      <c r="L904">
        <v>130</v>
      </c>
      <c r="M904" t="s">
        <v>152</v>
      </c>
      <c r="N904" t="s">
        <v>157</v>
      </c>
      <c r="O904">
        <v>180</v>
      </c>
      <c r="P904" t="s">
        <v>152</v>
      </c>
      <c r="Q904" t="s">
        <v>158</v>
      </c>
      <c r="R904">
        <v>140</v>
      </c>
      <c r="S904" t="s">
        <v>152</v>
      </c>
      <c r="T904" t="s">
        <v>159</v>
      </c>
      <c r="U904">
        <v>80</v>
      </c>
      <c r="V904" t="s">
        <v>152</v>
      </c>
      <c r="W904" t="s">
        <v>160</v>
      </c>
      <c r="X904">
        <v>101</v>
      </c>
      <c r="Y904" t="s">
        <v>152</v>
      </c>
      <c r="Z904" t="s">
        <v>161</v>
      </c>
      <c r="AA904">
        <v>190</v>
      </c>
      <c r="AB904" t="s">
        <v>152</v>
      </c>
      <c r="AC904" t="s">
        <v>162</v>
      </c>
      <c r="AD904">
        <v>20</v>
      </c>
      <c r="AE904" t="s">
        <v>152</v>
      </c>
    </row>
    <row r="905" spans="1:40">
      <c r="A905" s="26">
        <v>41509.891381145833</v>
      </c>
      <c r="B905" t="s">
        <v>128</v>
      </c>
      <c r="C905" t="s">
        <v>354</v>
      </c>
      <c r="D905" t="s">
        <v>1252</v>
      </c>
    </row>
    <row r="906" spans="1:40">
      <c r="A906" s="26">
        <v>41509.891381145833</v>
      </c>
      <c r="B906" t="s">
        <v>128</v>
      </c>
      <c r="C906" t="s">
        <v>354</v>
      </c>
      <c r="D906" t="s">
        <v>1253</v>
      </c>
      <c r="E906" t="s">
        <v>146</v>
      </c>
      <c r="F906" t="s">
        <v>147</v>
      </c>
      <c r="G906" t="s">
        <v>148</v>
      </c>
      <c r="H906" t="s">
        <v>166</v>
      </c>
      <c r="I906">
        <v>50</v>
      </c>
      <c r="J906" t="s">
        <v>152</v>
      </c>
      <c r="K906" t="s">
        <v>167</v>
      </c>
      <c r="L906">
        <v>50</v>
      </c>
      <c r="M906" t="s">
        <v>152</v>
      </c>
      <c r="N906" t="s">
        <v>168</v>
      </c>
      <c r="O906">
        <v>50</v>
      </c>
      <c r="P906" t="s">
        <v>152</v>
      </c>
    </row>
    <row r="907" spans="1:40">
      <c r="A907" s="26">
        <v>41509.891381145833</v>
      </c>
      <c r="B907" t="s">
        <v>128</v>
      </c>
      <c r="C907" t="s">
        <v>354</v>
      </c>
      <c r="D907" t="s">
        <v>1254</v>
      </c>
      <c r="E907" t="s">
        <v>146</v>
      </c>
      <c r="F907" t="s">
        <v>147</v>
      </c>
      <c r="G907" t="s">
        <v>148</v>
      </c>
      <c r="H907" t="s">
        <v>170</v>
      </c>
      <c r="I907">
        <v>35</v>
      </c>
      <c r="J907" t="s">
        <v>152</v>
      </c>
      <c r="K907" t="s">
        <v>171</v>
      </c>
      <c r="L907">
        <v>5</v>
      </c>
      <c r="M907" t="s">
        <v>152</v>
      </c>
      <c r="N907" t="s">
        <v>172</v>
      </c>
      <c r="O907">
        <v>60</v>
      </c>
      <c r="P907" t="s">
        <v>152</v>
      </c>
    </row>
    <row r="908" spans="1:40">
      <c r="A908" s="26">
        <v>41509.891381145833</v>
      </c>
      <c r="B908" t="s">
        <v>128</v>
      </c>
      <c r="C908" t="s">
        <v>354</v>
      </c>
      <c r="D908" t="s">
        <v>1255</v>
      </c>
      <c r="E908" t="s">
        <v>146</v>
      </c>
      <c r="F908" t="s">
        <v>147</v>
      </c>
      <c r="G908" t="s">
        <v>148</v>
      </c>
      <c r="H908" t="s">
        <v>174</v>
      </c>
      <c r="I908">
        <v>1</v>
      </c>
      <c r="J908" t="s">
        <v>152</v>
      </c>
    </row>
    <row r="909" spans="1:40">
      <c r="A909" s="26">
        <v>41509.891381145833</v>
      </c>
      <c r="B909" t="s">
        <v>128</v>
      </c>
      <c r="C909" t="s">
        <v>354</v>
      </c>
      <c r="D909" t="s">
        <v>1256</v>
      </c>
      <c r="E909" t="s">
        <v>146</v>
      </c>
      <c r="F909" t="s">
        <v>147</v>
      </c>
      <c r="G909" t="s">
        <v>148</v>
      </c>
      <c r="H909" t="s">
        <v>176</v>
      </c>
      <c r="I909">
        <v>30</v>
      </c>
      <c r="J909" t="s">
        <v>152</v>
      </c>
      <c r="K909" t="s">
        <v>177</v>
      </c>
      <c r="L909">
        <v>30</v>
      </c>
      <c r="M909" t="s">
        <v>152</v>
      </c>
      <c r="N909" t="s">
        <v>178</v>
      </c>
      <c r="O909">
        <v>30</v>
      </c>
      <c r="P909" t="s">
        <v>152</v>
      </c>
      <c r="Q909" t="s">
        <v>179</v>
      </c>
      <c r="R909">
        <v>10</v>
      </c>
      <c r="S909" t="s">
        <v>152</v>
      </c>
      <c r="T909" t="s">
        <v>180</v>
      </c>
      <c r="U909">
        <v>20</v>
      </c>
      <c r="V909" t="s">
        <v>152</v>
      </c>
      <c r="W909" t="s">
        <v>181</v>
      </c>
      <c r="X909">
        <v>20</v>
      </c>
      <c r="Y909" t="s">
        <v>152</v>
      </c>
      <c r="Z909" t="s">
        <v>182</v>
      </c>
      <c r="AA909">
        <v>20</v>
      </c>
      <c r="AB909" t="s">
        <v>152</v>
      </c>
      <c r="AC909" t="s">
        <v>183</v>
      </c>
      <c r="AD909">
        <v>20</v>
      </c>
      <c r="AE909" t="s">
        <v>152</v>
      </c>
      <c r="AF909" t="s">
        <v>184</v>
      </c>
      <c r="AG909">
        <v>115200</v>
      </c>
      <c r="AH909" t="s">
        <v>152</v>
      </c>
      <c r="AI909" t="s">
        <v>185</v>
      </c>
      <c r="AJ909">
        <v>12000</v>
      </c>
      <c r="AK909" t="s">
        <v>152</v>
      </c>
      <c r="AL909" t="s">
        <v>186</v>
      </c>
      <c r="AM909">
        <v>30000</v>
      </c>
      <c r="AN909" t="s">
        <v>152</v>
      </c>
    </row>
    <row r="910" spans="1:40">
      <c r="A910" s="26">
        <v>41509.891381145833</v>
      </c>
      <c r="B910" t="s">
        <v>128</v>
      </c>
      <c r="C910" t="s">
        <v>354</v>
      </c>
      <c r="D910" t="s">
        <v>1257</v>
      </c>
      <c r="E910" t="s">
        <v>146</v>
      </c>
      <c r="F910" t="s">
        <v>147</v>
      </c>
      <c r="G910" t="s">
        <v>148</v>
      </c>
      <c r="H910" t="s">
        <v>188</v>
      </c>
      <c r="I910">
        <v>60</v>
      </c>
      <c r="J910" t="s">
        <v>152</v>
      </c>
      <c r="K910" t="s">
        <v>189</v>
      </c>
      <c r="L910">
        <v>40</v>
      </c>
      <c r="M910" t="s">
        <v>152</v>
      </c>
      <c r="N910" t="s">
        <v>190</v>
      </c>
      <c r="O910">
        <v>50</v>
      </c>
      <c r="P910" t="s">
        <v>152</v>
      </c>
      <c r="Q910" t="s">
        <v>191</v>
      </c>
      <c r="R910">
        <v>40</v>
      </c>
      <c r="S910" t="s">
        <v>152</v>
      </c>
      <c r="T910" t="s">
        <v>192</v>
      </c>
      <c r="U910">
        <v>60</v>
      </c>
      <c r="V910" t="s">
        <v>152</v>
      </c>
      <c r="W910" t="s">
        <v>193</v>
      </c>
      <c r="X910">
        <v>50</v>
      </c>
      <c r="Y910" t="s">
        <v>152</v>
      </c>
      <c r="Z910" t="s">
        <v>194</v>
      </c>
      <c r="AA910">
        <v>50</v>
      </c>
      <c r="AB910" t="s">
        <v>152</v>
      </c>
      <c r="AC910" t="s">
        <v>195</v>
      </c>
      <c r="AD910">
        <v>35</v>
      </c>
      <c r="AE910" t="s">
        <v>152</v>
      </c>
      <c r="AF910" t="s">
        <v>196</v>
      </c>
      <c r="AG910">
        <v>8</v>
      </c>
      <c r="AH910" t="s">
        <v>152</v>
      </c>
      <c r="AI910" t="s">
        <v>197</v>
      </c>
      <c r="AJ910">
        <v>90</v>
      </c>
      <c r="AK910" t="s">
        <v>152</v>
      </c>
      <c r="AL910" t="s">
        <v>198</v>
      </c>
      <c r="AM910">
        <v>1</v>
      </c>
      <c r="AN910" t="s">
        <v>152</v>
      </c>
    </row>
    <row r="911" spans="1:40">
      <c r="A911" s="26">
        <v>41509.891381157409</v>
      </c>
      <c r="B911" t="s">
        <v>128</v>
      </c>
      <c r="C911" t="s">
        <v>354</v>
      </c>
      <c r="D911" t="s">
        <v>1258</v>
      </c>
      <c r="E911" t="s">
        <v>131</v>
      </c>
      <c r="F911" t="s">
        <v>207</v>
      </c>
      <c r="G911" t="s">
        <v>208</v>
      </c>
    </row>
    <row r="912" spans="1:40">
      <c r="A912" s="26">
        <v>41509.891381157409</v>
      </c>
      <c r="B912" t="s">
        <v>128</v>
      </c>
      <c r="C912" t="s">
        <v>354</v>
      </c>
      <c r="D912" t="s">
        <v>1259</v>
      </c>
      <c r="E912" t="s">
        <v>131</v>
      </c>
      <c r="F912" t="s">
        <v>1260</v>
      </c>
      <c r="G912" t="s">
        <v>1261</v>
      </c>
      <c r="H912" t="s">
        <v>1262</v>
      </c>
    </row>
    <row r="913" spans="1:40">
      <c r="A913" s="26">
        <v>41509.891381157409</v>
      </c>
      <c r="B913" t="s">
        <v>128</v>
      </c>
      <c r="C913" t="s">
        <v>354</v>
      </c>
      <c r="D913" t="s">
        <v>1263</v>
      </c>
      <c r="E913" t="s">
        <v>146</v>
      </c>
      <c r="F913" t="s">
        <v>147</v>
      </c>
      <c r="G913" t="s">
        <v>148</v>
      </c>
      <c r="H913" t="s">
        <v>200</v>
      </c>
      <c r="I913">
        <v>33</v>
      </c>
      <c r="J913" t="s">
        <v>152</v>
      </c>
      <c r="K913" t="s">
        <v>201</v>
      </c>
      <c r="L913">
        <v>33</v>
      </c>
      <c r="M913" t="s">
        <v>152</v>
      </c>
      <c r="N913" t="s">
        <v>202</v>
      </c>
      <c r="O913">
        <v>34</v>
      </c>
      <c r="P913" t="s">
        <v>152</v>
      </c>
      <c r="Q913" t="s">
        <v>180</v>
      </c>
      <c r="R913">
        <v>20</v>
      </c>
      <c r="S913" t="s">
        <v>152</v>
      </c>
      <c r="T913" t="s">
        <v>181</v>
      </c>
      <c r="U913">
        <v>20</v>
      </c>
      <c r="V913" t="s">
        <v>152</v>
      </c>
      <c r="W913" t="s">
        <v>182</v>
      </c>
      <c r="X913">
        <v>20</v>
      </c>
      <c r="Y913" t="s">
        <v>152</v>
      </c>
      <c r="Z913" t="s">
        <v>203</v>
      </c>
      <c r="AA913">
        <v>20</v>
      </c>
      <c r="AB913" t="s">
        <v>152</v>
      </c>
      <c r="AC913" t="s">
        <v>204</v>
      </c>
      <c r="AD913">
        <v>20</v>
      </c>
      <c r="AE913" t="s">
        <v>152</v>
      </c>
      <c r="AF913" t="s">
        <v>205</v>
      </c>
      <c r="AG913">
        <v>20</v>
      </c>
      <c r="AH913" t="s">
        <v>152</v>
      </c>
      <c r="AI913" t="s">
        <v>184</v>
      </c>
      <c r="AJ913">
        <v>115200</v>
      </c>
      <c r="AK913" t="s">
        <v>152</v>
      </c>
      <c r="AL913" t="s">
        <v>185</v>
      </c>
      <c r="AM913">
        <v>12000</v>
      </c>
      <c r="AN913" t="s">
        <v>152</v>
      </c>
    </row>
    <row r="914" spans="1:40">
      <c r="A914" s="26">
        <v>41509.891381226851</v>
      </c>
      <c r="B914" t="s">
        <v>128</v>
      </c>
      <c r="C914" t="s">
        <v>248</v>
      </c>
      <c r="D914" t="s">
        <v>1264</v>
      </c>
    </row>
    <row r="915" spans="1:40">
      <c r="A915" s="26">
        <v>41509.891381226851</v>
      </c>
      <c r="B915" t="s">
        <v>128</v>
      </c>
      <c r="C915" t="s">
        <v>248</v>
      </c>
      <c r="D915" t="s">
        <v>1265</v>
      </c>
      <c r="E915" t="s">
        <v>146</v>
      </c>
      <c r="F915" t="s">
        <v>147</v>
      </c>
      <c r="G915" t="s">
        <v>148</v>
      </c>
      <c r="H915" t="s">
        <v>149</v>
      </c>
      <c r="I915">
        <v>240000</v>
      </c>
      <c r="J915" t="s">
        <v>150</v>
      </c>
      <c r="K915">
        <v>240000</v>
      </c>
      <c r="L915" t="s">
        <v>151</v>
      </c>
      <c r="M915">
        <v>500</v>
      </c>
      <c r="N915" t="s">
        <v>152</v>
      </c>
      <c r="O915" t="s">
        <v>153</v>
      </c>
      <c r="P915">
        <v>300</v>
      </c>
      <c r="Q915" t="s">
        <v>152</v>
      </c>
    </row>
    <row r="916" spans="1:40">
      <c r="A916" s="26">
        <v>41509.891381226851</v>
      </c>
      <c r="B916" t="s">
        <v>128</v>
      </c>
      <c r="C916" t="s">
        <v>248</v>
      </c>
      <c r="D916" t="s">
        <v>1266</v>
      </c>
      <c r="E916" t="s">
        <v>146</v>
      </c>
      <c r="F916" t="s">
        <v>147</v>
      </c>
      <c r="G916" t="s">
        <v>148</v>
      </c>
      <c r="H916" t="s">
        <v>155</v>
      </c>
      <c r="I916">
        <v>49</v>
      </c>
      <c r="J916" t="s">
        <v>152</v>
      </c>
      <c r="K916" t="s">
        <v>156</v>
      </c>
      <c r="L916">
        <v>130</v>
      </c>
      <c r="M916" t="s">
        <v>152</v>
      </c>
      <c r="N916" t="s">
        <v>157</v>
      </c>
      <c r="O916">
        <v>180</v>
      </c>
      <c r="P916" t="s">
        <v>152</v>
      </c>
      <c r="Q916" t="s">
        <v>158</v>
      </c>
      <c r="R916">
        <v>140</v>
      </c>
      <c r="S916" t="s">
        <v>152</v>
      </c>
      <c r="T916" t="s">
        <v>159</v>
      </c>
      <c r="U916">
        <v>80</v>
      </c>
      <c r="V916" t="s">
        <v>152</v>
      </c>
      <c r="W916" t="s">
        <v>160</v>
      </c>
      <c r="X916">
        <v>101</v>
      </c>
      <c r="Y916" t="s">
        <v>152</v>
      </c>
      <c r="Z916" t="s">
        <v>161</v>
      </c>
      <c r="AA916">
        <v>190</v>
      </c>
      <c r="AB916" t="s">
        <v>152</v>
      </c>
      <c r="AC916" t="s">
        <v>162</v>
      </c>
      <c r="AD916">
        <v>20</v>
      </c>
      <c r="AE916" t="s">
        <v>152</v>
      </c>
    </row>
    <row r="917" spans="1:40">
      <c r="A917" s="26">
        <v>41509.891381226851</v>
      </c>
      <c r="B917" t="s">
        <v>128</v>
      </c>
      <c r="C917" t="s">
        <v>248</v>
      </c>
      <c r="D917" t="s">
        <v>1267</v>
      </c>
    </row>
    <row r="918" spans="1:40">
      <c r="A918" s="26">
        <v>41509.891381226851</v>
      </c>
      <c r="B918" t="s">
        <v>128</v>
      </c>
      <c r="C918" t="s">
        <v>248</v>
      </c>
      <c r="D918" t="s">
        <v>1268</v>
      </c>
      <c r="E918" t="s">
        <v>146</v>
      </c>
      <c r="F918" t="s">
        <v>147</v>
      </c>
      <c r="G918" t="s">
        <v>148</v>
      </c>
      <c r="H918" t="s">
        <v>166</v>
      </c>
      <c r="I918">
        <v>50</v>
      </c>
      <c r="J918" t="s">
        <v>152</v>
      </c>
      <c r="K918" t="s">
        <v>167</v>
      </c>
      <c r="L918">
        <v>50</v>
      </c>
      <c r="M918" t="s">
        <v>152</v>
      </c>
      <c r="N918" t="s">
        <v>168</v>
      </c>
      <c r="O918">
        <v>50</v>
      </c>
      <c r="P918" t="s">
        <v>152</v>
      </c>
    </row>
    <row r="919" spans="1:40">
      <c r="A919" s="26">
        <v>41509.891381226851</v>
      </c>
      <c r="B919" t="s">
        <v>128</v>
      </c>
      <c r="C919" t="s">
        <v>248</v>
      </c>
      <c r="D919" t="s">
        <v>1269</v>
      </c>
      <c r="E919" t="s">
        <v>146</v>
      </c>
      <c r="F919" t="s">
        <v>147</v>
      </c>
      <c r="G919" t="s">
        <v>148</v>
      </c>
      <c r="H919" t="s">
        <v>170</v>
      </c>
      <c r="I919">
        <v>35</v>
      </c>
      <c r="J919" t="s">
        <v>152</v>
      </c>
      <c r="K919" t="s">
        <v>171</v>
      </c>
      <c r="L919">
        <v>5</v>
      </c>
      <c r="M919" t="s">
        <v>152</v>
      </c>
      <c r="N919" t="s">
        <v>172</v>
      </c>
      <c r="O919">
        <v>60</v>
      </c>
      <c r="P919" t="s">
        <v>152</v>
      </c>
    </row>
    <row r="920" spans="1:40">
      <c r="A920" s="26">
        <v>41509.891381226851</v>
      </c>
      <c r="B920" t="s">
        <v>128</v>
      </c>
      <c r="C920" t="s">
        <v>248</v>
      </c>
      <c r="D920" t="s">
        <v>1270</v>
      </c>
      <c r="E920" t="s">
        <v>146</v>
      </c>
      <c r="F920" t="s">
        <v>147</v>
      </c>
      <c r="G920" t="s">
        <v>148</v>
      </c>
      <c r="H920" t="s">
        <v>174</v>
      </c>
      <c r="I920">
        <v>1</v>
      </c>
      <c r="J920" t="s">
        <v>152</v>
      </c>
    </row>
    <row r="921" spans="1:40">
      <c r="A921" s="26">
        <v>41509.891381226851</v>
      </c>
      <c r="B921" t="s">
        <v>128</v>
      </c>
      <c r="C921" t="s">
        <v>248</v>
      </c>
      <c r="D921" t="s">
        <v>1271</v>
      </c>
      <c r="E921" t="s">
        <v>146</v>
      </c>
      <c r="F921" t="s">
        <v>147</v>
      </c>
      <c r="G921" t="s">
        <v>148</v>
      </c>
      <c r="H921" t="s">
        <v>176</v>
      </c>
      <c r="I921">
        <v>30</v>
      </c>
      <c r="J921" t="s">
        <v>152</v>
      </c>
      <c r="K921" t="s">
        <v>177</v>
      </c>
      <c r="L921">
        <v>30</v>
      </c>
      <c r="M921" t="s">
        <v>152</v>
      </c>
      <c r="N921" t="s">
        <v>178</v>
      </c>
      <c r="O921">
        <v>30</v>
      </c>
      <c r="P921" t="s">
        <v>152</v>
      </c>
      <c r="Q921" t="s">
        <v>179</v>
      </c>
      <c r="R921">
        <v>10</v>
      </c>
      <c r="S921" t="s">
        <v>152</v>
      </c>
      <c r="T921" t="s">
        <v>180</v>
      </c>
      <c r="U921">
        <v>20</v>
      </c>
      <c r="V921" t="s">
        <v>152</v>
      </c>
      <c r="W921" t="s">
        <v>181</v>
      </c>
      <c r="X921">
        <v>20</v>
      </c>
      <c r="Y921" t="s">
        <v>152</v>
      </c>
      <c r="Z921" t="s">
        <v>182</v>
      </c>
      <c r="AA921">
        <v>20</v>
      </c>
      <c r="AB921" t="s">
        <v>152</v>
      </c>
      <c r="AC921" t="s">
        <v>183</v>
      </c>
      <c r="AD921">
        <v>20</v>
      </c>
      <c r="AE921" t="s">
        <v>152</v>
      </c>
      <c r="AF921" t="s">
        <v>184</v>
      </c>
      <c r="AG921">
        <v>115200</v>
      </c>
      <c r="AH921" t="s">
        <v>152</v>
      </c>
      <c r="AI921" t="s">
        <v>185</v>
      </c>
      <c r="AJ921">
        <v>12000</v>
      </c>
      <c r="AK921" t="s">
        <v>152</v>
      </c>
      <c r="AL921" t="s">
        <v>186</v>
      </c>
      <c r="AM921">
        <v>30000</v>
      </c>
      <c r="AN921" t="s">
        <v>152</v>
      </c>
    </row>
    <row r="922" spans="1:40">
      <c r="A922" s="26">
        <v>41509.891381226851</v>
      </c>
      <c r="B922" t="s">
        <v>128</v>
      </c>
      <c r="C922" t="s">
        <v>248</v>
      </c>
      <c r="D922" t="s">
        <v>1272</v>
      </c>
      <c r="E922" t="s">
        <v>146</v>
      </c>
      <c r="F922" t="s">
        <v>147</v>
      </c>
      <c r="G922" t="s">
        <v>148</v>
      </c>
      <c r="H922" t="s">
        <v>188</v>
      </c>
      <c r="I922">
        <v>60</v>
      </c>
      <c r="J922" t="s">
        <v>152</v>
      </c>
      <c r="K922" t="s">
        <v>189</v>
      </c>
      <c r="L922">
        <v>40</v>
      </c>
      <c r="M922" t="s">
        <v>152</v>
      </c>
      <c r="N922" t="s">
        <v>190</v>
      </c>
      <c r="O922">
        <v>50</v>
      </c>
      <c r="P922" t="s">
        <v>152</v>
      </c>
      <c r="Q922" t="s">
        <v>191</v>
      </c>
      <c r="R922">
        <v>40</v>
      </c>
      <c r="S922" t="s">
        <v>152</v>
      </c>
      <c r="T922" t="s">
        <v>192</v>
      </c>
      <c r="U922">
        <v>60</v>
      </c>
      <c r="V922" t="s">
        <v>152</v>
      </c>
      <c r="W922" t="s">
        <v>193</v>
      </c>
      <c r="X922">
        <v>50</v>
      </c>
      <c r="Y922" t="s">
        <v>152</v>
      </c>
      <c r="Z922" t="s">
        <v>194</v>
      </c>
      <c r="AA922">
        <v>50</v>
      </c>
      <c r="AB922" t="s">
        <v>152</v>
      </c>
      <c r="AC922" t="s">
        <v>195</v>
      </c>
      <c r="AD922">
        <v>35</v>
      </c>
      <c r="AE922" t="s">
        <v>152</v>
      </c>
      <c r="AF922" t="s">
        <v>196</v>
      </c>
      <c r="AG922">
        <v>8</v>
      </c>
      <c r="AH922" t="s">
        <v>152</v>
      </c>
      <c r="AI922" t="s">
        <v>197</v>
      </c>
      <c r="AJ922">
        <v>90</v>
      </c>
      <c r="AK922" t="s">
        <v>152</v>
      </c>
      <c r="AL922" t="s">
        <v>198</v>
      </c>
      <c r="AM922">
        <v>1</v>
      </c>
      <c r="AN922" t="s">
        <v>152</v>
      </c>
    </row>
    <row r="923" spans="1:40">
      <c r="A923" s="26">
        <v>41509.891381226851</v>
      </c>
      <c r="B923" t="s">
        <v>128</v>
      </c>
      <c r="C923" t="s">
        <v>248</v>
      </c>
      <c r="D923" t="s">
        <v>1273</v>
      </c>
      <c r="E923" t="s">
        <v>146</v>
      </c>
      <c r="F923" t="s">
        <v>147</v>
      </c>
      <c r="G923" t="s">
        <v>148</v>
      </c>
      <c r="H923" t="s">
        <v>200</v>
      </c>
      <c r="I923">
        <v>33</v>
      </c>
      <c r="J923" t="s">
        <v>152</v>
      </c>
      <c r="K923" t="s">
        <v>201</v>
      </c>
      <c r="L923">
        <v>33</v>
      </c>
      <c r="M923" t="s">
        <v>152</v>
      </c>
      <c r="N923" t="s">
        <v>202</v>
      </c>
      <c r="O923">
        <v>34</v>
      </c>
      <c r="P923" t="s">
        <v>152</v>
      </c>
      <c r="Q923" t="s">
        <v>180</v>
      </c>
      <c r="R923">
        <v>20</v>
      </c>
      <c r="S923" t="s">
        <v>152</v>
      </c>
      <c r="T923" t="s">
        <v>181</v>
      </c>
      <c r="U923">
        <v>20</v>
      </c>
      <c r="V923" t="s">
        <v>152</v>
      </c>
      <c r="W923" t="s">
        <v>182</v>
      </c>
      <c r="X923">
        <v>20</v>
      </c>
      <c r="Y923" t="s">
        <v>152</v>
      </c>
      <c r="Z923" t="s">
        <v>203</v>
      </c>
      <c r="AA923">
        <v>20</v>
      </c>
      <c r="AB923" t="s">
        <v>152</v>
      </c>
      <c r="AC923" t="s">
        <v>204</v>
      </c>
      <c r="AD923">
        <v>20</v>
      </c>
      <c r="AE923" t="s">
        <v>152</v>
      </c>
      <c r="AF923" t="s">
        <v>205</v>
      </c>
      <c r="AG923">
        <v>20</v>
      </c>
      <c r="AH923" t="s">
        <v>152</v>
      </c>
      <c r="AI923" t="s">
        <v>184</v>
      </c>
      <c r="AJ923">
        <v>115200</v>
      </c>
      <c r="AK923" t="s">
        <v>152</v>
      </c>
      <c r="AL923" t="s">
        <v>185</v>
      </c>
      <c r="AM923">
        <v>12000</v>
      </c>
      <c r="AN923" t="s">
        <v>152</v>
      </c>
    </row>
    <row r="924" spans="1:40">
      <c r="A924" s="26">
        <v>41509.891381226851</v>
      </c>
      <c r="B924" t="s">
        <v>128</v>
      </c>
      <c r="C924" t="s">
        <v>248</v>
      </c>
      <c r="D924" t="s">
        <v>1274</v>
      </c>
      <c r="E924" t="s">
        <v>131</v>
      </c>
      <c r="F924" t="s">
        <v>207</v>
      </c>
      <c r="G924" t="s">
        <v>208</v>
      </c>
    </row>
    <row r="925" spans="1:40">
      <c r="A925" s="26">
        <v>41509.891381226851</v>
      </c>
      <c r="B925" t="s">
        <v>128</v>
      </c>
      <c r="C925" t="s">
        <v>248</v>
      </c>
      <c r="D925" t="s">
        <v>1275</v>
      </c>
      <c r="E925" t="s">
        <v>131</v>
      </c>
      <c r="F925" t="s">
        <v>1276</v>
      </c>
      <c r="G925" t="s">
        <v>1277</v>
      </c>
      <c r="H925" t="s">
        <v>1278</v>
      </c>
    </row>
    <row r="926" spans="1:40">
      <c r="A926" s="26">
        <v>41509.891381284724</v>
      </c>
      <c r="B926" t="s">
        <v>128</v>
      </c>
      <c r="C926" t="s">
        <v>391</v>
      </c>
      <c r="D926" t="s">
        <v>1279</v>
      </c>
    </row>
    <row r="927" spans="1:40">
      <c r="A927" s="26">
        <v>41509.891381284724</v>
      </c>
      <c r="B927" t="s">
        <v>128</v>
      </c>
      <c r="C927" t="s">
        <v>391</v>
      </c>
      <c r="D927" t="s">
        <v>1280</v>
      </c>
      <c r="E927" t="s">
        <v>146</v>
      </c>
      <c r="F927" t="s">
        <v>147</v>
      </c>
      <c r="G927" t="s">
        <v>148</v>
      </c>
      <c r="H927" t="s">
        <v>149</v>
      </c>
      <c r="I927">
        <v>240000</v>
      </c>
      <c r="J927" t="s">
        <v>150</v>
      </c>
      <c r="K927">
        <v>240000</v>
      </c>
      <c r="L927" t="s">
        <v>151</v>
      </c>
      <c r="M927">
        <v>500</v>
      </c>
      <c r="N927" t="s">
        <v>152</v>
      </c>
      <c r="O927" t="s">
        <v>153</v>
      </c>
      <c r="P927">
        <v>300</v>
      </c>
      <c r="Q927" t="s">
        <v>152</v>
      </c>
    </row>
    <row r="928" spans="1:40">
      <c r="A928" s="26">
        <v>41509.891381284724</v>
      </c>
      <c r="B928" t="s">
        <v>128</v>
      </c>
      <c r="C928" t="s">
        <v>391</v>
      </c>
      <c r="D928" t="s">
        <v>1281</v>
      </c>
      <c r="E928" t="s">
        <v>146</v>
      </c>
      <c r="F928" t="s">
        <v>147</v>
      </c>
      <c r="G928" t="s">
        <v>148</v>
      </c>
      <c r="H928" t="s">
        <v>155</v>
      </c>
      <c r="I928">
        <v>49</v>
      </c>
      <c r="J928" t="s">
        <v>152</v>
      </c>
      <c r="K928" t="s">
        <v>156</v>
      </c>
      <c r="L928">
        <v>130</v>
      </c>
      <c r="M928" t="s">
        <v>152</v>
      </c>
      <c r="N928" t="s">
        <v>157</v>
      </c>
      <c r="O928">
        <v>180</v>
      </c>
      <c r="P928" t="s">
        <v>152</v>
      </c>
      <c r="Q928" t="s">
        <v>158</v>
      </c>
      <c r="R928">
        <v>140</v>
      </c>
      <c r="S928" t="s">
        <v>152</v>
      </c>
      <c r="T928" t="s">
        <v>159</v>
      </c>
      <c r="U928">
        <v>80</v>
      </c>
      <c r="V928" t="s">
        <v>152</v>
      </c>
      <c r="W928" t="s">
        <v>160</v>
      </c>
      <c r="X928">
        <v>101</v>
      </c>
      <c r="Y928" t="s">
        <v>152</v>
      </c>
      <c r="Z928" t="s">
        <v>161</v>
      </c>
      <c r="AA928">
        <v>190</v>
      </c>
      <c r="AB928" t="s">
        <v>152</v>
      </c>
      <c r="AC928" t="s">
        <v>162</v>
      </c>
      <c r="AD928">
        <v>20</v>
      </c>
      <c r="AE928" t="s">
        <v>152</v>
      </c>
    </row>
    <row r="929" spans="1:40">
      <c r="A929" s="26">
        <v>41509.891381284724</v>
      </c>
      <c r="B929" t="s">
        <v>128</v>
      </c>
      <c r="C929" t="s">
        <v>391</v>
      </c>
      <c r="D929" t="s">
        <v>1282</v>
      </c>
    </row>
    <row r="930" spans="1:40">
      <c r="A930" s="26">
        <v>41509.891381284724</v>
      </c>
      <c r="B930" t="s">
        <v>128</v>
      </c>
      <c r="C930" t="s">
        <v>391</v>
      </c>
      <c r="D930" t="s">
        <v>1283</v>
      </c>
      <c r="E930" t="s">
        <v>146</v>
      </c>
      <c r="F930" t="s">
        <v>147</v>
      </c>
      <c r="G930" t="s">
        <v>148</v>
      </c>
      <c r="H930" t="s">
        <v>166</v>
      </c>
      <c r="I930">
        <v>50</v>
      </c>
      <c r="J930" t="s">
        <v>152</v>
      </c>
      <c r="K930" t="s">
        <v>167</v>
      </c>
      <c r="L930">
        <v>50</v>
      </c>
      <c r="M930" t="s">
        <v>152</v>
      </c>
      <c r="N930" t="s">
        <v>168</v>
      </c>
      <c r="O930">
        <v>50</v>
      </c>
      <c r="P930" t="s">
        <v>152</v>
      </c>
    </row>
    <row r="931" spans="1:40">
      <c r="A931" s="26">
        <v>41509.891381284724</v>
      </c>
      <c r="B931" t="s">
        <v>128</v>
      </c>
      <c r="C931" t="s">
        <v>391</v>
      </c>
      <c r="D931" t="s">
        <v>1284</v>
      </c>
      <c r="E931" t="s">
        <v>146</v>
      </c>
      <c r="F931" t="s">
        <v>147</v>
      </c>
      <c r="G931" t="s">
        <v>148</v>
      </c>
      <c r="H931" t="s">
        <v>170</v>
      </c>
      <c r="I931">
        <v>35</v>
      </c>
      <c r="J931" t="s">
        <v>152</v>
      </c>
      <c r="K931" t="s">
        <v>171</v>
      </c>
      <c r="L931">
        <v>5</v>
      </c>
      <c r="M931" t="s">
        <v>152</v>
      </c>
      <c r="N931" t="s">
        <v>172</v>
      </c>
      <c r="O931">
        <v>60</v>
      </c>
      <c r="P931" t="s">
        <v>152</v>
      </c>
    </row>
    <row r="932" spans="1:40">
      <c r="A932" s="26">
        <v>41509.891381284724</v>
      </c>
      <c r="B932" t="s">
        <v>128</v>
      </c>
      <c r="C932" t="s">
        <v>391</v>
      </c>
      <c r="D932" t="s">
        <v>1285</v>
      </c>
      <c r="E932" t="s">
        <v>146</v>
      </c>
      <c r="F932" t="s">
        <v>147</v>
      </c>
      <c r="G932" t="s">
        <v>148</v>
      </c>
      <c r="H932" t="s">
        <v>174</v>
      </c>
      <c r="I932">
        <v>1</v>
      </c>
      <c r="J932" t="s">
        <v>152</v>
      </c>
    </row>
    <row r="933" spans="1:40">
      <c r="A933" s="26">
        <v>41509.891381284724</v>
      </c>
      <c r="B933" t="s">
        <v>128</v>
      </c>
      <c r="C933" t="s">
        <v>391</v>
      </c>
      <c r="D933" t="s">
        <v>1286</v>
      </c>
      <c r="E933" t="s">
        <v>146</v>
      </c>
      <c r="F933" t="s">
        <v>147</v>
      </c>
      <c r="G933" t="s">
        <v>148</v>
      </c>
      <c r="H933" t="s">
        <v>176</v>
      </c>
      <c r="I933">
        <v>30</v>
      </c>
      <c r="J933" t="s">
        <v>152</v>
      </c>
      <c r="K933" t="s">
        <v>177</v>
      </c>
      <c r="L933">
        <v>30</v>
      </c>
      <c r="M933" t="s">
        <v>152</v>
      </c>
      <c r="N933" t="s">
        <v>178</v>
      </c>
      <c r="O933">
        <v>30</v>
      </c>
      <c r="P933" t="s">
        <v>152</v>
      </c>
      <c r="Q933" t="s">
        <v>179</v>
      </c>
      <c r="R933">
        <v>10</v>
      </c>
      <c r="S933" t="s">
        <v>152</v>
      </c>
      <c r="T933" t="s">
        <v>180</v>
      </c>
      <c r="U933">
        <v>20</v>
      </c>
      <c r="V933" t="s">
        <v>152</v>
      </c>
      <c r="W933" t="s">
        <v>181</v>
      </c>
      <c r="X933">
        <v>20</v>
      </c>
      <c r="Y933" t="s">
        <v>152</v>
      </c>
      <c r="Z933" t="s">
        <v>182</v>
      </c>
      <c r="AA933">
        <v>20</v>
      </c>
      <c r="AB933" t="s">
        <v>152</v>
      </c>
      <c r="AC933" t="s">
        <v>183</v>
      </c>
      <c r="AD933">
        <v>20</v>
      </c>
      <c r="AE933" t="s">
        <v>152</v>
      </c>
      <c r="AF933" t="s">
        <v>184</v>
      </c>
      <c r="AG933">
        <v>115200</v>
      </c>
      <c r="AH933" t="s">
        <v>152</v>
      </c>
      <c r="AI933" t="s">
        <v>185</v>
      </c>
      <c r="AJ933">
        <v>12000</v>
      </c>
      <c r="AK933" t="s">
        <v>152</v>
      </c>
      <c r="AL933" t="s">
        <v>186</v>
      </c>
      <c r="AM933">
        <v>30000</v>
      </c>
      <c r="AN933" t="s">
        <v>152</v>
      </c>
    </row>
    <row r="934" spans="1:40">
      <c r="A934" s="26">
        <v>41509.891381284724</v>
      </c>
      <c r="B934" t="s">
        <v>128</v>
      </c>
      <c r="C934" t="s">
        <v>391</v>
      </c>
      <c r="D934" t="s">
        <v>1287</v>
      </c>
      <c r="E934" t="s">
        <v>146</v>
      </c>
      <c r="F934" t="s">
        <v>147</v>
      </c>
      <c r="G934" t="s">
        <v>148</v>
      </c>
      <c r="H934" t="s">
        <v>188</v>
      </c>
      <c r="I934">
        <v>60</v>
      </c>
      <c r="J934" t="s">
        <v>152</v>
      </c>
      <c r="K934" t="s">
        <v>189</v>
      </c>
      <c r="L934">
        <v>40</v>
      </c>
      <c r="M934" t="s">
        <v>152</v>
      </c>
      <c r="N934" t="s">
        <v>190</v>
      </c>
      <c r="O934">
        <v>50</v>
      </c>
      <c r="P934" t="s">
        <v>152</v>
      </c>
      <c r="Q934" t="s">
        <v>191</v>
      </c>
      <c r="R934">
        <v>40</v>
      </c>
      <c r="S934" t="s">
        <v>152</v>
      </c>
      <c r="T934" t="s">
        <v>192</v>
      </c>
      <c r="U934">
        <v>60</v>
      </c>
      <c r="V934" t="s">
        <v>152</v>
      </c>
      <c r="W934" t="s">
        <v>193</v>
      </c>
      <c r="X934">
        <v>50</v>
      </c>
      <c r="Y934" t="s">
        <v>152</v>
      </c>
      <c r="Z934" t="s">
        <v>194</v>
      </c>
      <c r="AA934">
        <v>50</v>
      </c>
      <c r="AB934" t="s">
        <v>152</v>
      </c>
      <c r="AC934" t="s">
        <v>195</v>
      </c>
      <c r="AD934">
        <v>35</v>
      </c>
      <c r="AE934" t="s">
        <v>152</v>
      </c>
      <c r="AF934" t="s">
        <v>196</v>
      </c>
      <c r="AG934">
        <v>8</v>
      </c>
      <c r="AH934" t="s">
        <v>152</v>
      </c>
      <c r="AI934" t="s">
        <v>197</v>
      </c>
      <c r="AJ934">
        <v>90</v>
      </c>
      <c r="AK934" t="s">
        <v>152</v>
      </c>
      <c r="AL934" t="s">
        <v>198</v>
      </c>
      <c r="AM934">
        <v>1</v>
      </c>
      <c r="AN934" t="s">
        <v>152</v>
      </c>
    </row>
    <row r="935" spans="1:40">
      <c r="A935" s="26">
        <v>41509.891381284724</v>
      </c>
      <c r="B935" t="s">
        <v>128</v>
      </c>
      <c r="C935" t="s">
        <v>391</v>
      </c>
      <c r="D935" t="s">
        <v>1288</v>
      </c>
      <c r="E935" t="s">
        <v>146</v>
      </c>
      <c r="F935" t="s">
        <v>147</v>
      </c>
      <c r="G935" t="s">
        <v>148</v>
      </c>
      <c r="H935" t="s">
        <v>200</v>
      </c>
      <c r="I935">
        <v>33</v>
      </c>
      <c r="J935" t="s">
        <v>152</v>
      </c>
      <c r="K935" t="s">
        <v>201</v>
      </c>
      <c r="L935">
        <v>33</v>
      </c>
      <c r="M935" t="s">
        <v>152</v>
      </c>
      <c r="N935" t="s">
        <v>202</v>
      </c>
      <c r="O935">
        <v>34</v>
      </c>
      <c r="P935" t="s">
        <v>152</v>
      </c>
      <c r="Q935" t="s">
        <v>180</v>
      </c>
      <c r="R935">
        <v>20</v>
      </c>
      <c r="S935" t="s">
        <v>152</v>
      </c>
      <c r="T935" t="s">
        <v>181</v>
      </c>
      <c r="U935">
        <v>20</v>
      </c>
      <c r="V935" t="s">
        <v>152</v>
      </c>
      <c r="W935" t="s">
        <v>182</v>
      </c>
      <c r="X935">
        <v>20</v>
      </c>
      <c r="Y935" t="s">
        <v>152</v>
      </c>
      <c r="Z935" t="s">
        <v>203</v>
      </c>
      <c r="AA935">
        <v>20</v>
      </c>
      <c r="AB935" t="s">
        <v>152</v>
      </c>
      <c r="AC935" t="s">
        <v>204</v>
      </c>
      <c r="AD935">
        <v>20</v>
      </c>
      <c r="AE935" t="s">
        <v>152</v>
      </c>
      <c r="AF935" t="s">
        <v>205</v>
      </c>
      <c r="AG935">
        <v>20</v>
      </c>
      <c r="AH935" t="s">
        <v>152</v>
      </c>
      <c r="AI935" t="s">
        <v>184</v>
      </c>
      <c r="AJ935">
        <v>115200</v>
      </c>
      <c r="AK935" t="s">
        <v>152</v>
      </c>
      <c r="AL935" t="s">
        <v>185</v>
      </c>
      <c r="AM935">
        <v>12000</v>
      </c>
      <c r="AN935" t="s">
        <v>152</v>
      </c>
    </row>
    <row r="936" spans="1:40">
      <c r="A936" s="26">
        <v>41509.891381296293</v>
      </c>
      <c r="B936" t="s">
        <v>128</v>
      </c>
      <c r="C936" t="s">
        <v>391</v>
      </c>
      <c r="D936" t="s">
        <v>1289</v>
      </c>
      <c r="E936" t="s">
        <v>131</v>
      </c>
      <c r="F936" t="s">
        <v>1290</v>
      </c>
      <c r="G936" t="s">
        <v>1291</v>
      </c>
      <c r="H936" t="s">
        <v>1292</v>
      </c>
    </row>
    <row r="937" spans="1:40">
      <c r="A937" s="26">
        <v>41509.891381296293</v>
      </c>
      <c r="B937" t="s">
        <v>128</v>
      </c>
      <c r="C937" t="s">
        <v>391</v>
      </c>
      <c r="D937" t="s">
        <v>1293</v>
      </c>
      <c r="E937" t="s">
        <v>131</v>
      </c>
      <c r="F937" t="s">
        <v>207</v>
      </c>
      <c r="G937" t="s">
        <v>208</v>
      </c>
    </row>
    <row r="938" spans="1:40">
      <c r="A938" s="26">
        <v>41509.891381307869</v>
      </c>
      <c r="B938" t="s">
        <v>128</v>
      </c>
      <c r="C938" t="s">
        <v>422</v>
      </c>
      <c r="D938" t="s">
        <v>1294</v>
      </c>
    </row>
    <row r="939" spans="1:40">
      <c r="A939" s="26">
        <v>41509.891381307869</v>
      </c>
      <c r="B939" t="s">
        <v>128</v>
      </c>
      <c r="C939" t="s">
        <v>422</v>
      </c>
      <c r="D939" t="s">
        <v>1295</v>
      </c>
      <c r="E939" t="s">
        <v>146</v>
      </c>
      <c r="F939" t="s">
        <v>147</v>
      </c>
      <c r="G939" t="s">
        <v>148</v>
      </c>
      <c r="H939" t="s">
        <v>149</v>
      </c>
      <c r="I939">
        <v>240000</v>
      </c>
      <c r="J939" t="s">
        <v>150</v>
      </c>
      <c r="K939">
        <v>240000</v>
      </c>
      <c r="L939" t="s">
        <v>151</v>
      </c>
      <c r="M939">
        <v>500</v>
      </c>
      <c r="N939" t="s">
        <v>152</v>
      </c>
      <c r="O939" t="s">
        <v>153</v>
      </c>
      <c r="P939">
        <v>300</v>
      </c>
      <c r="Q939" t="s">
        <v>152</v>
      </c>
    </row>
    <row r="940" spans="1:40">
      <c r="A940" s="26">
        <v>41509.891381307869</v>
      </c>
      <c r="B940" t="s">
        <v>128</v>
      </c>
      <c r="C940" t="s">
        <v>422</v>
      </c>
      <c r="D940" t="s">
        <v>1296</v>
      </c>
      <c r="E940" t="s">
        <v>146</v>
      </c>
      <c r="F940" t="s">
        <v>147</v>
      </c>
      <c r="G940" t="s">
        <v>148</v>
      </c>
      <c r="H940" t="s">
        <v>155</v>
      </c>
      <c r="I940">
        <v>49</v>
      </c>
      <c r="J940" t="s">
        <v>152</v>
      </c>
      <c r="K940" t="s">
        <v>156</v>
      </c>
      <c r="L940">
        <v>130</v>
      </c>
      <c r="M940" t="s">
        <v>152</v>
      </c>
      <c r="N940" t="s">
        <v>157</v>
      </c>
      <c r="O940">
        <v>180</v>
      </c>
      <c r="P940" t="s">
        <v>152</v>
      </c>
      <c r="Q940" t="s">
        <v>158</v>
      </c>
      <c r="R940">
        <v>140</v>
      </c>
      <c r="S940" t="s">
        <v>152</v>
      </c>
      <c r="T940" t="s">
        <v>159</v>
      </c>
      <c r="U940">
        <v>80</v>
      </c>
      <c r="V940" t="s">
        <v>152</v>
      </c>
      <c r="W940" t="s">
        <v>160</v>
      </c>
      <c r="X940">
        <v>101</v>
      </c>
      <c r="Y940" t="s">
        <v>152</v>
      </c>
      <c r="Z940" t="s">
        <v>161</v>
      </c>
      <c r="AA940">
        <v>190</v>
      </c>
      <c r="AB940" t="s">
        <v>152</v>
      </c>
      <c r="AC940" t="s">
        <v>162</v>
      </c>
      <c r="AD940">
        <v>20</v>
      </c>
      <c r="AE940" t="s">
        <v>152</v>
      </c>
    </row>
    <row r="941" spans="1:40">
      <c r="A941" s="26">
        <v>41509.891381307869</v>
      </c>
      <c r="B941" t="s">
        <v>128</v>
      </c>
      <c r="C941" t="s">
        <v>137</v>
      </c>
      <c r="D941" t="s">
        <v>1297</v>
      </c>
      <c r="E941" t="s">
        <v>146</v>
      </c>
      <c r="F941" t="s">
        <v>147</v>
      </c>
      <c r="G941" t="s">
        <v>148</v>
      </c>
      <c r="H941" t="s">
        <v>149</v>
      </c>
      <c r="I941">
        <v>240000</v>
      </c>
      <c r="J941" t="s">
        <v>150</v>
      </c>
      <c r="K941">
        <v>240000</v>
      </c>
      <c r="L941" t="s">
        <v>151</v>
      </c>
      <c r="M941">
        <v>500</v>
      </c>
      <c r="N941" t="s">
        <v>152</v>
      </c>
      <c r="O941" t="s">
        <v>153</v>
      </c>
      <c r="P941">
        <v>300</v>
      </c>
      <c r="Q941" t="s">
        <v>152</v>
      </c>
    </row>
    <row r="942" spans="1:40">
      <c r="A942" s="26">
        <v>41509.891381307869</v>
      </c>
      <c r="B942" t="s">
        <v>128</v>
      </c>
      <c r="C942" t="s">
        <v>137</v>
      </c>
      <c r="D942" t="s">
        <v>1298</v>
      </c>
      <c r="E942" t="s">
        <v>146</v>
      </c>
      <c r="F942" t="s">
        <v>147</v>
      </c>
      <c r="G942" t="s">
        <v>148</v>
      </c>
      <c r="H942" t="s">
        <v>155</v>
      </c>
      <c r="I942">
        <v>49</v>
      </c>
      <c r="J942" t="s">
        <v>152</v>
      </c>
      <c r="K942" t="s">
        <v>156</v>
      </c>
      <c r="L942">
        <v>130</v>
      </c>
      <c r="M942" t="s">
        <v>152</v>
      </c>
      <c r="N942" t="s">
        <v>157</v>
      </c>
      <c r="O942">
        <v>180</v>
      </c>
      <c r="P942" t="s">
        <v>152</v>
      </c>
      <c r="Q942" t="s">
        <v>158</v>
      </c>
      <c r="R942">
        <v>140</v>
      </c>
      <c r="S942" t="s">
        <v>152</v>
      </c>
      <c r="T942" t="s">
        <v>159</v>
      </c>
      <c r="U942">
        <v>80</v>
      </c>
      <c r="V942" t="s">
        <v>152</v>
      </c>
      <c r="W942" t="s">
        <v>160</v>
      </c>
      <c r="X942">
        <v>101</v>
      </c>
      <c r="Y942" t="s">
        <v>152</v>
      </c>
      <c r="Z942" t="s">
        <v>161</v>
      </c>
      <c r="AA942">
        <v>190</v>
      </c>
      <c r="AB942" t="s">
        <v>152</v>
      </c>
      <c r="AC942" t="s">
        <v>162</v>
      </c>
      <c r="AD942">
        <v>20</v>
      </c>
      <c r="AE942" t="s">
        <v>152</v>
      </c>
    </row>
    <row r="943" spans="1:40">
      <c r="A943" s="26">
        <v>41509.891381307869</v>
      </c>
      <c r="B943" t="s">
        <v>128</v>
      </c>
      <c r="C943" t="s">
        <v>137</v>
      </c>
      <c r="D943" t="s">
        <v>1299</v>
      </c>
    </row>
    <row r="944" spans="1:40">
      <c r="A944" s="26">
        <v>41509.891381307869</v>
      </c>
      <c r="B944" t="s">
        <v>128</v>
      </c>
      <c r="C944" t="s">
        <v>137</v>
      </c>
      <c r="D944" t="s">
        <v>1300</v>
      </c>
      <c r="E944" t="s">
        <v>146</v>
      </c>
      <c r="F944" t="s">
        <v>147</v>
      </c>
      <c r="G944" t="s">
        <v>148</v>
      </c>
      <c r="H944" t="s">
        <v>166</v>
      </c>
      <c r="I944">
        <v>50</v>
      </c>
      <c r="J944" t="s">
        <v>152</v>
      </c>
      <c r="K944" t="s">
        <v>167</v>
      </c>
      <c r="L944">
        <v>50</v>
      </c>
      <c r="M944" t="s">
        <v>152</v>
      </c>
      <c r="N944" t="s">
        <v>168</v>
      </c>
      <c r="O944">
        <v>50</v>
      </c>
      <c r="P944" t="s">
        <v>152</v>
      </c>
    </row>
    <row r="945" spans="1:40">
      <c r="A945" s="26">
        <v>41509.891381307869</v>
      </c>
      <c r="B945" t="s">
        <v>128</v>
      </c>
      <c r="C945" t="s">
        <v>137</v>
      </c>
      <c r="D945" t="s">
        <v>1301</v>
      </c>
      <c r="E945" t="s">
        <v>146</v>
      </c>
      <c r="F945" t="s">
        <v>147</v>
      </c>
      <c r="G945" t="s">
        <v>148</v>
      </c>
      <c r="H945" t="s">
        <v>170</v>
      </c>
      <c r="I945">
        <v>35</v>
      </c>
      <c r="J945" t="s">
        <v>152</v>
      </c>
      <c r="K945" t="s">
        <v>171</v>
      </c>
      <c r="L945">
        <v>5</v>
      </c>
      <c r="M945" t="s">
        <v>152</v>
      </c>
      <c r="N945" t="s">
        <v>172</v>
      </c>
      <c r="O945">
        <v>60</v>
      </c>
      <c r="P945" t="s">
        <v>152</v>
      </c>
    </row>
    <row r="946" spans="1:40">
      <c r="A946" s="26">
        <v>41509.891381307869</v>
      </c>
      <c r="B946" t="s">
        <v>128</v>
      </c>
      <c r="C946" t="s">
        <v>137</v>
      </c>
      <c r="D946" t="s">
        <v>1302</v>
      </c>
    </row>
    <row r="947" spans="1:40">
      <c r="A947" s="26">
        <v>41509.891381319445</v>
      </c>
      <c r="B947" t="s">
        <v>128</v>
      </c>
      <c r="C947" t="s">
        <v>422</v>
      </c>
      <c r="D947" t="s">
        <v>1303</v>
      </c>
    </row>
    <row r="948" spans="1:40">
      <c r="A948" s="26">
        <v>41509.891381319445</v>
      </c>
      <c r="B948" t="s">
        <v>128</v>
      </c>
      <c r="C948" t="s">
        <v>422</v>
      </c>
      <c r="D948" t="s">
        <v>1304</v>
      </c>
      <c r="E948" t="s">
        <v>146</v>
      </c>
      <c r="F948" t="s">
        <v>147</v>
      </c>
      <c r="G948" t="s">
        <v>148</v>
      </c>
      <c r="H948" t="s">
        <v>166</v>
      </c>
      <c r="I948">
        <v>50</v>
      </c>
      <c r="J948" t="s">
        <v>152</v>
      </c>
      <c r="K948" t="s">
        <v>167</v>
      </c>
      <c r="L948">
        <v>50</v>
      </c>
      <c r="M948" t="s">
        <v>152</v>
      </c>
      <c r="N948" t="s">
        <v>168</v>
      </c>
      <c r="O948">
        <v>50</v>
      </c>
      <c r="P948" t="s">
        <v>152</v>
      </c>
    </row>
    <row r="949" spans="1:40">
      <c r="A949" s="26">
        <v>41509.891381319445</v>
      </c>
      <c r="B949" t="s">
        <v>128</v>
      </c>
      <c r="C949" t="s">
        <v>422</v>
      </c>
      <c r="D949" t="s">
        <v>1305</v>
      </c>
      <c r="E949" t="s">
        <v>146</v>
      </c>
      <c r="F949" t="s">
        <v>147</v>
      </c>
      <c r="G949" t="s">
        <v>148</v>
      </c>
      <c r="H949" t="s">
        <v>170</v>
      </c>
      <c r="I949">
        <v>35</v>
      </c>
      <c r="J949" t="s">
        <v>152</v>
      </c>
      <c r="K949" t="s">
        <v>171</v>
      </c>
      <c r="L949">
        <v>5</v>
      </c>
      <c r="M949" t="s">
        <v>152</v>
      </c>
      <c r="N949" t="s">
        <v>172</v>
      </c>
      <c r="O949">
        <v>60</v>
      </c>
      <c r="P949" t="s">
        <v>152</v>
      </c>
    </row>
    <row r="950" spans="1:40">
      <c r="A950" s="26">
        <v>41509.891381319445</v>
      </c>
      <c r="B950" t="s">
        <v>128</v>
      </c>
      <c r="C950" t="s">
        <v>422</v>
      </c>
      <c r="D950" t="s">
        <v>1306</v>
      </c>
      <c r="E950" t="s">
        <v>146</v>
      </c>
      <c r="F950" t="s">
        <v>147</v>
      </c>
      <c r="G950" t="s">
        <v>148</v>
      </c>
      <c r="H950" t="s">
        <v>174</v>
      </c>
      <c r="I950">
        <v>1</v>
      </c>
      <c r="J950" t="s">
        <v>152</v>
      </c>
    </row>
    <row r="951" spans="1:40">
      <c r="A951" s="26">
        <v>41509.891381319445</v>
      </c>
      <c r="B951" t="s">
        <v>128</v>
      </c>
      <c r="C951" t="s">
        <v>422</v>
      </c>
      <c r="D951" t="s">
        <v>1307</v>
      </c>
      <c r="E951" t="s">
        <v>146</v>
      </c>
      <c r="F951" t="s">
        <v>147</v>
      </c>
      <c r="G951" t="s">
        <v>148</v>
      </c>
      <c r="H951" t="s">
        <v>176</v>
      </c>
      <c r="I951">
        <v>30</v>
      </c>
      <c r="J951" t="s">
        <v>152</v>
      </c>
      <c r="K951" t="s">
        <v>177</v>
      </c>
      <c r="L951">
        <v>30</v>
      </c>
      <c r="M951" t="s">
        <v>152</v>
      </c>
      <c r="N951" t="s">
        <v>178</v>
      </c>
      <c r="O951">
        <v>30</v>
      </c>
      <c r="P951" t="s">
        <v>152</v>
      </c>
      <c r="Q951" t="s">
        <v>179</v>
      </c>
      <c r="R951">
        <v>10</v>
      </c>
      <c r="S951" t="s">
        <v>152</v>
      </c>
      <c r="T951" t="s">
        <v>180</v>
      </c>
      <c r="U951">
        <v>20</v>
      </c>
      <c r="V951" t="s">
        <v>152</v>
      </c>
      <c r="W951" t="s">
        <v>181</v>
      </c>
      <c r="X951">
        <v>20</v>
      </c>
      <c r="Y951" t="s">
        <v>152</v>
      </c>
      <c r="Z951" t="s">
        <v>182</v>
      </c>
      <c r="AA951">
        <v>20</v>
      </c>
      <c r="AB951" t="s">
        <v>152</v>
      </c>
      <c r="AC951" t="s">
        <v>183</v>
      </c>
      <c r="AD951">
        <v>20</v>
      </c>
      <c r="AE951" t="s">
        <v>152</v>
      </c>
      <c r="AF951" t="s">
        <v>184</v>
      </c>
      <c r="AG951">
        <v>115200</v>
      </c>
      <c r="AH951" t="s">
        <v>152</v>
      </c>
      <c r="AI951" t="s">
        <v>185</v>
      </c>
      <c r="AJ951">
        <v>12000</v>
      </c>
      <c r="AK951" t="s">
        <v>152</v>
      </c>
      <c r="AL951" t="s">
        <v>186</v>
      </c>
      <c r="AM951">
        <v>30000</v>
      </c>
      <c r="AN951" t="s">
        <v>152</v>
      </c>
    </row>
    <row r="952" spans="1:40">
      <c r="A952" s="26">
        <v>41509.891381319445</v>
      </c>
      <c r="B952" t="s">
        <v>128</v>
      </c>
      <c r="C952" t="s">
        <v>422</v>
      </c>
      <c r="D952" t="s">
        <v>1308</v>
      </c>
      <c r="E952" t="s">
        <v>146</v>
      </c>
      <c r="F952" t="s">
        <v>147</v>
      </c>
      <c r="G952" t="s">
        <v>148</v>
      </c>
      <c r="H952" t="s">
        <v>188</v>
      </c>
      <c r="I952">
        <v>60</v>
      </c>
      <c r="J952" t="s">
        <v>152</v>
      </c>
      <c r="K952" t="s">
        <v>189</v>
      </c>
      <c r="L952">
        <v>40</v>
      </c>
      <c r="M952" t="s">
        <v>152</v>
      </c>
      <c r="N952" t="s">
        <v>190</v>
      </c>
      <c r="O952">
        <v>50</v>
      </c>
      <c r="P952" t="s">
        <v>152</v>
      </c>
      <c r="Q952" t="s">
        <v>191</v>
      </c>
      <c r="R952">
        <v>40</v>
      </c>
      <c r="S952" t="s">
        <v>152</v>
      </c>
      <c r="T952" t="s">
        <v>192</v>
      </c>
      <c r="U952">
        <v>60</v>
      </c>
      <c r="V952" t="s">
        <v>152</v>
      </c>
      <c r="W952" t="s">
        <v>193</v>
      </c>
      <c r="X952">
        <v>50</v>
      </c>
      <c r="Y952" t="s">
        <v>152</v>
      </c>
      <c r="Z952" t="s">
        <v>194</v>
      </c>
      <c r="AA952">
        <v>50</v>
      </c>
      <c r="AB952" t="s">
        <v>152</v>
      </c>
      <c r="AC952" t="s">
        <v>195</v>
      </c>
      <c r="AD952">
        <v>35</v>
      </c>
      <c r="AE952" t="s">
        <v>152</v>
      </c>
      <c r="AF952" t="s">
        <v>196</v>
      </c>
      <c r="AG952">
        <v>8</v>
      </c>
      <c r="AH952" t="s">
        <v>152</v>
      </c>
      <c r="AI952" t="s">
        <v>197</v>
      </c>
      <c r="AJ952">
        <v>90</v>
      </c>
      <c r="AK952" t="s">
        <v>152</v>
      </c>
      <c r="AL952" t="s">
        <v>198</v>
      </c>
      <c r="AM952">
        <v>1</v>
      </c>
      <c r="AN952" t="s">
        <v>152</v>
      </c>
    </row>
    <row r="953" spans="1:40">
      <c r="A953" s="26">
        <v>41509.891381319445</v>
      </c>
      <c r="B953" t="s">
        <v>128</v>
      </c>
      <c r="C953" t="s">
        <v>422</v>
      </c>
      <c r="D953" t="s">
        <v>1309</v>
      </c>
      <c r="E953" t="s">
        <v>146</v>
      </c>
      <c r="F953" t="s">
        <v>147</v>
      </c>
      <c r="G953" t="s">
        <v>148</v>
      </c>
      <c r="H953" t="s">
        <v>200</v>
      </c>
      <c r="I953">
        <v>33</v>
      </c>
      <c r="J953" t="s">
        <v>152</v>
      </c>
      <c r="K953" t="s">
        <v>201</v>
      </c>
      <c r="L953">
        <v>33</v>
      </c>
      <c r="M953" t="s">
        <v>152</v>
      </c>
      <c r="N953" t="s">
        <v>202</v>
      </c>
      <c r="O953">
        <v>34</v>
      </c>
      <c r="P953" t="s">
        <v>152</v>
      </c>
      <c r="Q953" t="s">
        <v>180</v>
      </c>
      <c r="R953">
        <v>20</v>
      </c>
      <c r="S953" t="s">
        <v>152</v>
      </c>
      <c r="T953" t="s">
        <v>181</v>
      </c>
      <c r="U953">
        <v>20</v>
      </c>
      <c r="V953" t="s">
        <v>152</v>
      </c>
      <c r="W953" t="s">
        <v>182</v>
      </c>
      <c r="X953">
        <v>20</v>
      </c>
      <c r="Y953" t="s">
        <v>152</v>
      </c>
      <c r="Z953" t="s">
        <v>203</v>
      </c>
      <c r="AA953">
        <v>20</v>
      </c>
      <c r="AB953" t="s">
        <v>152</v>
      </c>
      <c r="AC953" t="s">
        <v>204</v>
      </c>
      <c r="AD953">
        <v>20</v>
      </c>
      <c r="AE953" t="s">
        <v>152</v>
      </c>
      <c r="AF953" t="s">
        <v>205</v>
      </c>
      <c r="AG953">
        <v>20</v>
      </c>
      <c r="AH953" t="s">
        <v>152</v>
      </c>
      <c r="AI953" t="s">
        <v>184</v>
      </c>
      <c r="AJ953">
        <v>115200</v>
      </c>
      <c r="AK953" t="s">
        <v>152</v>
      </c>
      <c r="AL953" t="s">
        <v>185</v>
      </c>
      <c r="AM953">
        <v>12000</v>
      </c>
      <c r="AN953" t="s">
        <v>152</v>
      </c>
    </row>
    <row r="954" spans="1:40">
      <c r="A954" s="26">
        <v>41509.891381319445</v>
      </c>
      <c r="B954" t="s">
        <v>128</v>
      </c>
      <c r="C954" t="s">
        <v>422</v>
      </c>
      <c r="D954" t="s">
        <v>1310</v>
      </c>
      <c r="E954" t="s">
        <v>131</v>
      </c>
      <c r="F954" t="s">
        <v>207</v>
      </c>
      <c r="G954" t="s">
        <v>208</v>
      </c>
    </row>
    <row r="955" spans="1:40">
      <c r="A955" s="26">
        <v>41509.891381319445</v>
      </c>
      <c r="B955" t="s">
        <v>128</v>
      </c>
      <c r="C955" t="s">
        <v>422</v>
      </c>
      <c r="D955" t="s">
        <v>1311</v>
      </c>
      <c r="E955" t="s">
        <v>131</v>
      </c>
      <c r="F955" t="s">
        <v>1312</v>
      </c>
      <c r="G955" t="s">
        <v>1313</v>
      </c>
      <c r="H955" t="s">
        <v>1314</v>
      </c>
    </row>
    <row r="956" spans="1:40">
      <c r="A956" s="26">
        <v>41509.891381319445</v>
      </c>
      <c r="B956" t="s">
        <v>128</v>
      </c>
      <c r="C956" t="s">
        <v>137</v>
      </c>
      <c r="D956" t="s">
        <v>1315</v>
      </c>
      <c r="E956" t="s">
        <v>146</v>
      </c>
      <c r="F956" t="s">
        <v>147</v>
      </c>
      <c r="G956" t="s">
        <v>148</v>
      </c>
      <c r="H956" t="s">
        <v>174</v>
      </c>
      <c r="I956">
        <v>1</v>
      </c>
      <c r="J956" t="s">
        <v>152</v>
      </c>
    </row>
    <row r="957" spans="1:40">
      <c r="A957" s="26">
        <v>41509.891381319445</v>
      </c>
      <c r="B957" t="s">
        <v>128</v>
      </c>
      <c r="C957" t="s">
        <v>137</v>
      </c>
      <c r="D957" t="s">
        <v>1316</v>
      </c>
      <c r="E957" t="s">
        <v>146</v>
      </c>
      <c r="F957" t="s">
        <v>147</v>
      </c>
      <c r="G957" t="s">
        <v>148</v>
      </c>
      <c r="H957" t="s">
        <v>176</v>
      </c>
      <c r="I957">
        <v>30</v>
      </c>
      <c r="J957" t="s">
        <v>152</v>
      </c>
      <c r="K957" t="s">
        <v>177</v>
      </c>
      <c r="L957">
        <v>30</v>
      </c>
      <c r="M957" t="s">
        <v>152</v>
      </c>
      <c r="N957" t="s">
        <v>178</v>
      </c>
      <c r="O957">
        <v>30</v>
      </c>
      <c r="P957" t="s">
        <v>152</v>
      </c>
      <c r="Q957" t="s">
        <v>179</v>
      </c>
      <c r="R957">
        <v>10</v>
      </c>
      <c r="S957" t="s">
        <v>152</v>
      </c>
      <c r="T957" t="s">
        <v>180</v>
      </c>
      <c r="U957">
        <v>20</v>
      </c>
      <c r="V957" t="s">
        <v>152</v>
      </c>
      <c r="W957" t="s">
        <v>181</v>
      </c>
      <c r="X957">
        <v>20</v>
      </c>
      <c r="Y957" t="s">
        <v>152</v>
      </c>
      <c r="Z957" t="s">
        <v>182</v>
      </c>
      <c r="AA957">
        <v>20</v>
      </c>
      <c r="AB957" t="s">
        <v>152</v>
      </c>
      <c r="AC957" t="s">
        <v>183</v>
      </c>
      <c r="AD957">
        <v>20</v>
      </c>
      <c r="AE957" t="s">
        <v>152</v>
      </c>
      <c r="AF957" t="s">
        <v>184</v>
      </c>
      <c r="AG957">
        <v>115200</v>
      </c>
      <c r="AH957" t="s">
        <v>152</v>
      </c>
      <c r="AI957" t="s">
        <v>185</v>
      </c>
      <c r="AJ957">
        <v>12000</v>
      </c>
      <c r="AK957" t="s">
        <v>152</v>
      </c>
      <c r="AL957" t="s">
        <v>186</v>
      </c>
      <c r="AM957">
        <v>30000</v>
      </c>
      <c r="AN957" t="s">
        <v>152</v>
      </c>
    </row>
    <row r="958" spans="1:40">
      <c r="A958" s="26">
        <v>41509.891381319445</v>
      </c>
      <c r="B958" t="s">
        <v>128</v>
      </c>
      <c r="C958" t="s">
        <v>137</v>
      </c>
      <c r="D958" t="s">
        <v>1317</v>
      </c>
      <c r="E958" t="s">
        <v>146</v>
      </c>
      <c r="F958" t="s">
        <v>147</v>
      </c>
      <c r="G958" t="s">
        <v>148</v>
      </c>
      <c r="H958" t="s">
        <v>188</v>
      </c>
      <c r="I958">
        <v>60</v>
      </c>
      <c r="J958" t="s">
        <v>152</v>
      </c>
      <c r="K958" t="s">
        <v>189</v>
      </c>
      <c r="L958">
        <v>40</v>
      </c>
      <c r="M958" t="s">
        <v>152</v>
      </c>
      <c r="N958" t="s">
        <v>190</v>
      </c>
      <c r="O958">
        <v>50</v>
      </c>
      <c r="P958" t="s">
        <v>152</v>
      </c>
      <c r="Q958" t="s">
        <v>191</v>
      </c>
      <c r="R958">
        <v>40</v>
      </c>
      <c r="S958" t="s">
        <v>152</v>
      </c>
      <c r="T958" t="s">
        <v>192</v>
      </c>
      <c r="U958">
        <v>60</v>
      </c>
      <c r="V958" t="s">
        <v>152</v>
      </c>
      <c r="W958" t="s">
        <v>193</v>
      </c>
      <c r="X958">
        <v>50</v>
      </c>
      <c r="Y958" t="s">
        <v>152</v>
      </c>
      <c r="Z958" t="s">
        <v>194</v>
      </c>
      <c r="AA958">
        <v>50</v>
      </c>
      <c r="AB958" t="s">
        <v>152</v>
      </c>
      <c r="AC958" t="s">
        <v>195</v>
      </c>
      <c r="AD958">
        <v>35</v>
      </c>
      <c r="AE958" t="s">
        <v>152</v>
      </c>
      <c r="AF958" t="s">
        <v>196</v>
      </c>
      <c r="AG958">
        <v>8</v>
      </c>
      <c r="AH958" t="s">
        <v>152</v>
      </c>
      <c r="AI958" t="s">
        <v>197</v>
      </c>
      <c r="AJ958">
        <v>90</v>
      </c>
      <c r="AK958" t="s">
        <v>152</v>
      </c>
      <c r="AL958" t="s">
        <v>198</v>
      </c>
      <c r="AM958">
        <v>1</v>
      </c>
      <c r="AN958" t="s">
        <v>152</v>
      </c>
    </row>
    <row r="959" spans="1:40">
      <c r="A959" s="26">
        <v>41509.891381319445</v>
      </c>
      <c r="B959" t="s">
        <v>128</v>
      </c>
      <c r="C959" t="s">
        <v>137</v>
      </c>
      <c r="D959" t="s">
        <v>1318</v>
      </c>
      <c r="E959" t="s">
        <v>146</v>
      </c>
      <c r="F959" t="s">
        <v>147</v>
      </c>
      <c r="G959" t="s">
        <v>148</v>
      </c>
      <c r="H959" t="s">
        <v>200</v>
      </c>
      <c r="I959">
        <v>33</v>
      </c>
      <c r="J959" t="s">
        <v>152</v>
      </c>
      <c r="K959" t="s">
        <v>201</v>
      </c>
      <c r="L959">
        <v>33</v>
      </c>
      <c r="M959" t="s">
        <v>152</v>
      </c>
      <c r="N959" t="s">
        <v>202</v>
      </c>
      <c r="O959">
        <v>34</v>
      </c>
      <c r="P959" t="s">
        <v>152</v>
      </c>
      <c r="Q959" t="s">
        <v>180</v>
      </c>
      <c r="R959">
        <v>20</v>
      </c>
      <c r="S959" t="s">
        <v>152</v>
      </c>
      <c r="T959" t="s">
        <v>181</v>
      </c>
      <c r="U959">
        <v>20</v>
      </c>
      <c r="V959" t="s">
        <v>152</v>
      </c>
      <c r="W959" t="s">
        <v>182</v>
      </c>
      <c r="X959">
        <v>20</v>
      </c>
      <c r="Y959" t="s">
        <v>152</v>
      </c>
      <c r="Z959" t="s">
        <v>203</v>
      </c>
      <c r="AA959">
        <v>20</v>
      </c>
      <c r="AB959" t="s">
        <v>152</v>
      </c>
      <c r="AC959" t="s">
        <v>204</v>
      </c>
      <c r="AD959">
        <v>20</v>
      </c>
      <c r="AE959" t="s">
        <v>152</v>
      </c>
      <c r="AF959" t="s">
        <v>205</v>
      </c>
      <c r="AG959">
        <v>20</v>
      </c>
      <c r="AH959" t="s">
        <v>152</v>
      </c>
      <c r="AI959" t="s">
        <v>184</v>
      </c>
      <c r="AJ959">
        <v>115200</v>
      </c>
      <c r="AK959" t="s">
        <v>152</v>
      </c>
      <c r="AL959" t="s">
        <v>185</v>
      </c>
      <c r="AM959">
        <v>12000</v>
      </c>
      <c r="AN959" t="s">
        <v>152</v>
      </c>
    </row>
    <row r="960" spans="1:40">
      <c r="A960" s="26">
        <v>41509.891381319445</v>
      </c>
      <c r="B960" t="s">
        <v>128</v>
      </c>
      <c r="C960" t="s">
        <v>137</v>
      </c>
      <c r="D960" t="s">
        <v>1319</v>
      </c>
      <c r="E960" t="s">
        <v>131</v>
      </c>
      <c r="F960" t="s">
        <v>207</v>
      </c>
      <c r="G960" t="s">
        <v>208</v>
      </c>
    </row>
    <row r="961" spans="1:40">
      <c r="A961" s="26">
        <v>41509.891381319445</v>
      </c>
      <c r="B961" t="s">
        <v>128</v>
      </c>
      <c r="C961" t="s">
        <v>137</v>
      </c>
      <c r="D961" t="s">
        <v>1320</v>
      </c>
      <c r="E961" t="s">
        <v>131</v>
      </c>
      <c r="F961" t="s">
        <v>1321</v>
      </c>
      <c r="G961" t="s">
        <v>1322</v>
      </c>
      <c r="H961" t="s">
        <v>1323</v>
      </c>
    </row>
    <row r="962" spans="1:40">
      <c r="A962" s="26">
        <v>41509.891381331021</v>
      </c>
      <c r="B962" t="s">
        <v>128</v>
      </c>
      <c r="C962" t="s">
        <v>354</v>
      </c>
      <c r="D962" t="s">
        <v>1324</v>
      </c>
    </row>
    <row r="963" spans="1:40">
      <c r="A963" s="26">
        <v>41509.891381331021</v>
      </c>
      <c r="B963" t="s">
        <v>128</v>
      </c>
      <c r="C963" t="s">
        <v>354</v>
      </c>
      <c r="D963" t="s">
        <v>1325</v>
      </c>
      <c r="E963" t="s">
        <v>146</v>
      </c>
      <c r="F963" t="s">
        <v>147</v>
      </c>
      <c r="G963" t="s">
        <v>148</v>
      </c>
      <c r="H963" t="s">
        <v>149</v>
      </c>
      <c r="I963">
        <v>240000</v>
      </c>
      <c r="J963" t="s">
        <v>150</v>
      </c>
      <c r="K963">
        <v>240000</v>
      </c>
      <c r="L963" t="s">
        <v>151</v>
      </c>
      <c r="M963">
        <v>500</v>
      </c>
      <c r="N963" t="s">
        <v>152</v>
      </c>
      <c r="O963" t="s">
        <v>153</v>
      </c>
      <c r="P963">
        <v>300</v>
      </c>
      <c r="Q963" t="s">
        <v>152</v>
      </c>
    </row>
    <row r="964" spans="1:40">
      <c r="A964" s="26">
        <v>41509.891381331021</v>
      </c>
      <c r="B964" t="s">
        <v>128</v>
      </c>
      <c r="C964" t="s">
        <v>354</v>
      </c>
      <c r="D964" t="s">
        <v>1326</v>
      </c>
      <c r="E964" t="s">
        <v>146</v>
      </c>
      <c r="F964" t="s">
        <v>147</v>
      </c>
      <c r="G964" t="s">
        <v>148</v>
      </c>
      <c r="H964" t="s">
        <v>155</v>
      </c>
      <c r="I964">
        <v>49</v>
      </c>
      <c r="J964" t="s">
        <v>152</v>
      </c>
      <c r="K964" t="s">
        <v>156</v>
      </c>
      <c r="L964">
        <v>130</v>
      </c>
      <c r="M964" t="s">
        <v>152</v>
      </c>
      <c r="N964" t="s">
        <v>157</v>
      </c>
      <c r="O964">
        <v>180</v>
      </c>
      <c r="P964" t="s">
        <v>152</v>
      </c>
      <c r="Q964" t="s">
        <v>158</v>
      </c>
      <c r="R964">
        <v>140</v>
      </c>
      <c r="S964" t="s">
        <v>152</v>
      </c>
      <c r="T964" t="s">
        <v>159</v>
      </c>
      <c r="U964">
        <v>80</v>
      </c>
      <c r="V964" t="s">
        <v>152</v>
      </c>
      <c r="W964" t="s">
        <v>160</v>
      </c>
      <c r="X964">
        <v>101</v>
      </c>
      <c r="Y964" t="s">
        <v>152</v>
      </c>
      <c r="Z964" t="s">
        <v>161</v>
      </c>
      <c r="AA964">
        <v>190</v>
      </c>
      <c r="AB964" t="s">
        <v>152</v>
      </c>
      <c r="AC964" t="s">
        <v>162</v>
      </c>
      <c r="AD964">
        <v>20</v>
      </c>
      <c r="AE964" t="s">
        <v>152</v>
      </c>
    </row>
    <row r="965" spans="1:40">
      <c r="A965" s="26">
        <v>41509.891381331021</v>
      </c>
      <c r="B965" t="s">
        <v>128</v>
      </c>
      <c r="C965" t="s">
        <v>354</v>
      </c>
      <c r="D965" t="s">
        <v>1327</v>
      </c>
    </row>
    <row r="966" spans="1:40">
      <c r="A966" s="26">
        <v>41509.891381331021</v>
      </c>
      <c r="B966" t="s">
        <v>128</v>
      </c>
      <c r="C966" t="s">
        <v>354</v>
      </c>
      <c r="D966" t="s">
        <v>1328</v>
      </c>
      <c r="E966" t="s">
        <v>146</v>
      </c>
      <c r="F966" t="s">
        <v>147</v>
      </c>
      <c r="G966" t="s">
        <v>148</v>
      </c>
      <c r="H966" t="s">
        <v>166</v>
      </c>
      <c r="I966">
        <v>50</v>
      </c>
      <c r="J966" t="s">
        <v>152</v>
      </c>
      <c r="K966" t="s">
        <v>167</v>
      </c>
      <c r="L966">
        <v>50</v>
      </c>
      <c r="M966" t="s">
        <v>152</v>
      </c>
      <c r="N966" t="s">
        <v>168</v>
      </c>
      <c r="O966">
        <v>50</v>
      </c>
      <c r="P966" t="s">
        <v>152</v>
      </c>
    </row>
    <row r="967" spans="1:40">
      <c r="A967" s="26">
        <v>41509.891381331021</v>
      </c>
      <c r="B967" t="s">
        <v>128</v>
      </c>
      <c r="C967" t="s">
        <v>354</v>
      </c>
      <c r="D967" t="s">
        <v>1329</v>
      </c>
      <c r="E967" t="s">
        <v>146</v>
      </c>
      <c r="F967" t="s">
        <v>147</v>
      </c>
      <c r="G967" t="s">
        <v>148</v>
      </c>
      <c r="H967" t="s">
        <v>170</v>
      </c>
      <c r="I967">
        <v>35</v>
      </c>
      <c r="J967" t="s">
        <v>152</v>
      </c>
      <c r="K967" t="s">
        <v>171</v>
      </c>
      <c r="L967">
        <v>5</v>
      </c>
      <c r="M967" t="s">
        <v>152</v>
      </c>
      <c r="N967" t="s">
        <v>172</v>
      </c>
      <c r="O967">
        <v>60</v>
      </c>
      <c r="P967" t="s">
        <v>152</v>
      </c>
    </row>
    <row r="968" spans="1:40">
      <c r="A968" s="26">
        <v>41509.891381331021</v>
      </c>
      <c r="B968" t="s">
        <v>128</v>
      </c>
      <c r="C968" t="s">
        <v>354</v>
      </c>
      <c r="D968" t="s">
        <v>1330</v>
      </c>
      <c r="E968" t="s">
        <v>146</v>
      </c>
      <c r="F968" t="s">
        <v>147</v>
      </c>
      <c r="G968" t="s">
        <v>148</v>
      </c>
      <c r="H968" t="s">
        <v>174</v>
      </c>
      <c r="I968">
        <v>1</v>
      </c>
      <c r="J968" t="s">
        <v>152</v>
      </c>
    </row>
    <row r="969" spans="1:40">
      <c r="A969" s="26">
        <v>41509.891381331021</v>
      </c>
      <c r="B969" t="s">
        <v>128</v>
      </c>
      <c r="C969" t="s">
        <v>354</v>
      </c>
      <c r="D969" t="s">
        <v>1331</v>
      </c>
      <c r="E969" t="s">
        <v>146</v>
      </c>
      <c r="F969" t="s">
        <v>147</v>
      </c>
      <c r="G969" t="s">
        <v>148</v>
      </c>
      <c r="H969" t="s">
        <v>176</v>
      </c>
      <c r="I969">
        <v>30</v>
      </c>
      <c r="J969" t="s">
        <v>152</v>
      </c>
      <c r="K969" t="s">
        <v>177</v>
      </c>
      <c r="L969">
        <v>30</v>
      </c>
      <c r="M969" t="s">
        <v>152</v>
      </c>
      <c r="N969" t="s">
        <v>178</v>
      </c>
      <c r="O969">
        <v>30</v>
      </c>
      <c r="P969" t="s">
        <v>152</v>
      </c>
      <c r="Q969" t="s">
        <v>179</v>
      </c>
      <c r="R969">
        <v>10</v>
      </c>
      <c r="S969" t="s">
        <v>152</v>
      </c>
      <c r="T969" t="s">
        <v>180</v>
      </c>
      <c r="U969">
        <v>20</v>
      </c>
      <c r="V969" t="s">
        <v>152</v>
      </c>
      <c r="W969" t="s">
        <v>181</v>
      </c>
      <c r="X969">
        <v>20</v>
      </c>
      <c r="Y969" t="s">
        <v>152</v>
      </c>
      <c r="Z969" t="s">
        <v>182</v>
      </c>
      <c r="AA969">
        <v>20</v>
      </c>
      <c r="AB969" t="s">
        <v>152</v>
      </c>
      <c r="AC969" t="s">
        <v>183</v>
      </c>
      <c r="AD969">
        <v>20</v>
      </c>
      <c r="AE969" t="s">
        <v>152</v>
      </c>
      <c r="AF969" t="s">
        <v>184</v>
      </c>
      <c r="AG969">
        <v>115200</v>
      </c>
      <c r="AH969" t="s">
        <v>152</v>
      </c>
      <c r="AI969" t="s">
        <v>185</v>
      </c>
      <c r="AJ969">
        <v>12000</v>
      </c>
      <c r="AK969" t="s">
        <v>152</v>
      </c>
      <c r="AL969" t="s">
        <v>186</v>
      </c>
      <c r="AM969">
        <v>30000</v>
      </c>
      <c r="AN969" t="s">
        <v>152</v>
      </c>
    </row>
    <row r="970" spans="1:40">
      <c r="A970" s="26">
        <v>41509.891381331021</v>
      </c>
      <c r="B970" t="s">
        <v>128</v>
      </c>
      <c r="C970" t="s">
        <v>354</v>
      </c>
      <c r="D970" t="s">
        <v>1332</v>
      </c>
      <c r="E970" t="s">
        <v>146</v>
      </c>
      <c r="F970" t="s">
        <v>147</v>
      </c>
      <c r="G970" t="s">
        <v>148</v>
      </c>
      <c r="H970" t="s">
        <v>188</v>
      </c>
      <c r="I970">
        <v>60</v>
      </c>
      <c r="J970" t="s">
        <v>152</v>
      </c>
      <c r="K970" t="s">
        <v>189</v>
      </c>
      <c r="L970">
        <v>40</v>
      </c>
      <c r="M970" t="s">
        <v>152</v>
      </c>
      <c r="N970" t="s">
        <v>190</v>
      </c>
      <c r="O970">
        <v>50</v>
      </c>
      <c r="P970" t="s">
        <v>152</v>
      </c>
      <c r="Q970" t="s">
        <v>191</v>
      </c>
      <c r="R970">
        <v>40</v>
      </c>
      <c r="S970" t="s">
        <v>152</v>
      </c>
      <c r="T970" t="s">
        <v>192</v>
      </c>
      <c r="U970">
        <v>60</v>
      </c>
      <c r="V970" t="s">
        <v>152</v>
      </c>
      <c r="W970" t="s">
        <v>193</v>
      </c>
      <c r="X970">
        <v>50</v>
      </c>
      <c r="Y970" t="s">
        <v>152</v>
      </c>
      <c r="Z970" t="s">
        <v>194</v>
      </c>
      <c r="AA970">
        <v>50</v>
      </c>
      <c r="AB970" t="s">
        <v>152</v>
      </c>
      <c r="AC970" t="s">
        <v>195</v>
      </c>
      <c r="AD970">
        <v>35</v>
      </c>
      <c r="AE970" t="s">
        <v>152</v>
      </c>
      <c r="AF970" t="s">
        <v>196</v>
      </c>
      <c r="AG970">
        <v>8</v>
      </c>
      <c r="AH970" t="s">
        <v>152</v>
      </c>
      <c r="AI970" t="s">
        <v>197</v>
      </c>
      <c r="AJ970">
        <v>90</v>
      </c>
      <c r="AK970" t="s">
        <v>152</v>
      </c>
      <c r="AL970" t="s">
        <v>198</v>
      </c>
      <c r="AM970">
        <v>1</v>
      </c>
      <c r="AN970" t="s">
        <v>152</v>
      </c>
    </row>
    <row r="971" spans="1:40">
      <c r="A971" s="26">
        <v>41509.89138134259</v>
      </c>
      <c r="B971" t="s">
        <v>128</v>
      </c>
      <c r="C971" t="s">
        <v>354</v>
      </c>
      <c r="D971" t="s">
        <v>1333</v>
      </c>
      <c r="E971" t="s">
        <v>131</v>
      </c>
      <c r="F971" t="s">
        <v>207</v>
      </c>
      <c r="G971" t="s">
        <v>208</v>
      </c>
    </row>
    <row r="972" spans="1:40">
      <c r="A972" s="26">
        <v>41509.89138134259</v>
      </c>
      <c r="B972" t="s">
        <v>128</v>
      </c>
      <c r="C972" t="s">
        <v>354</v>
      </c>
      <c r="D972" t="s">
        <v>1334</v>
      </c>
      <c r="E972" t="s">
        <v>131</v>
      </c>
      <c r="F972" t="s">
        <v>1335</v>
      </c>
      <c r="G972" t="s">
        <v>1336</v>
      </c>
      <c r="H972" t="s">
        <v>1337</v>
      </c>
    </row>
    <row r="973" spans="1:40">
      <c r="A973" s="26">
        <v>41509.89138134259</v>
      </c>
      <c r="B973" t="s">
        <v>128</v>
      </c>
      <c r="C973" t="s">
        <v>354</v>
      </c>
      <c r="D973" t="s">
        <v>1338</v>
      </c>
      <c r="E973" t="s">
        <v>146</v>
      </c>
      <c r="F973" t="s">
        <v>147</v>
      </c>
      <c r="G973" t="s">
        <v>148</v>
      </c>
      <c r="H973" t="s">
        <v>200</v>
      </c>
      <c r="I973">
        <v>33</v>
      </c>
      <c r="J973" t="s">
        <v>152</v>
      </c>
      <c r="K973" t="s">
        <v>201</v>
      </c>
      <c r="L973">
        <v>33</v>
      </c>
      <c r="M973" t="s">
        <v>152</v>
      </c>
      <c r="N973" t="s">
        <v>202</v>
      </c>
      <c r="O973">
        <v>34</v>
      </c>
      <c r="P973" t="s">
        <v>152</v>
      </c>
      <c r="Q973" t="s">
        <v>180</v>
      </c>
      <c r="R973">
        <v>20</v>
      </c>
      <c r="S973" t="s">
        <v>152</v>
      </c>
      <c r="T973" t="s">
        <v>181</v>
      </c>
      <c r="U973">
        <v>20</v>
      </c>
      <c r="V973" t="s">
        <v>152</v>
      </c>
      <c r="W973" t="s">
        <v>182</v>
      </c>
      <c r="X973">
        <v>20</v>
      </c>
      <c r="Y973" t="s">
        <v>152</v>
      </c>
      <c r="Z973" t="s">
        <v>203</v>
      </c>
      <c r="AA973">
        <v>20</v>
      </c>
      <c r="AB973" t="s">
        <v>152</v>
      </c>
      <c r="AC973" t="s">
        <v>204</v>
      </c>
      <c r="AD973">
        <v>20</v>
      </c>
      <c r="AE973" t="s">
        <v>152</v>
      </c>
      <c r="AF973" t="s">
        <v>205</v>
      </c>
      <c r="AG973">
        <v>20</v>
      </c>
      <c r="AH973" t="s">
        <v>152</v>
      </c>
      <c r="AI973" t="s">
        <v>184</v>
      </c>
      <c r="AJ973">
        <v>115200</v>
      </c>
      <c r="AK973" t="s">
        <v>152</v>
      </c>
      <c r="AL973" t="s">
        <v>185</v>
      </c>
      <c r="AM973">
        <v>12000</v>
      </c>
      <c r="AN973" t="s">
        <v>152</v>
      </c>
    </row>
    <row r="974" spans="1:40">
      <c r="A974" s="26">
        <v>41509.891381412039</v>
      </c>
      <c r="B974" t="s">
        <v>128</v>
      </c>
      <c r="C974" t="s">
        <v>248</v>
      </c>
      <c r="D974" t="s">
        <v>1339</v>
      </c>
    </row>
    <row r="975" spans="1:40">
      <c r="A975" s="26">
        <v>41509.891381412039</v>
      </c>
      <c r="B975" t="s">
        <v>128</v>
      </c>
      <c r="C975" t="s">
        <v>248</v>
      </c>
      <c r="D975" t="s">
        <v>1340</v>
      </c>
      <c r="E975" t="s">
        <v>146</v>
      </c>
      <c r="F975" t="s">
        <v>147</v>
      </c>
      <c r="G975" t="s">
        <v>148</v>
      </c>
      <c r="H975" t="s">
        <v>149</v>
      </c>
      <c r="I975">
        <v>240000</v>
      </c>
      <c r="J975" t="s">
        <v>150</v>
      </c>
      <c r="K975">
        <v>240000</v>
      </c>
      <c r="L975" t="s">
        <v>151</v>
      </c>
      <c r="M975">
        <v>500</v>
      </c>
      <c r="N975" t="s">
        <v>152</v>
      </c>
      <c r="O975" t="s">
        <v>153</v>
      </c>
      <c r="P975">
        <v>300</v>
      </c>
      <c r="Q975" t="s">
        <v>152</v>
      </c>
    </row>
    <row r="976" spans="1:40">
      <c r="A976" s="26">
        <v>41509.891381412039</v>
      </c>
      <c r="B976" t="s">
        <v>128</v>
      </c>
      <c r="C976" t="s">
        <v>248</v>
      </c>
      <c r="D976" t="s">
        <v>1341</v>
      </c>
      <c r="E976" t="s">
        <v>146</v>
      </c>
      <c r="F976" t="s">
        <v>147</v>
      </c>
      <c r="G976" t="s">
        <v>148</v>
      </c>
      <c r="H976" t="s">
        <v>155</v>
      </c>
      <c r="I976">
        <v>49</v>
      </c>
      <c r="J976" t="s">
        <v>152</v>
      </c>
      <c r="K976" t="s">
        <v>156</v>
      </c>
      <c r="L976">
        <v>130</v>
      </c>
      <c r="M976" t="s">
        <v>152</v>
      </c>
      <c r="N976" t="s">
        <v>157</v>
      </c>
      <c r="O976">
        <v>180</v>
      </c>
      <c r="P976" t="s">
        <v>152</v>
      </c>
      <c r="Q976" t="s">
        <v>158</v>
      </c>
      <c r="R976">
        <v>140</v>
      </c>
      <c r="S976" t="s">
        <v>152</v>
      </c>
      <c r="T976" t="s">
        <v>159</v>
      </c>
      <c r="U976">
        <v>80</v>
      </c>
      <c r="V976" t="s">
        <v>152</v>
      </c>
      <c r="W976" t="s">
        <v>160</v>
      </c>
      <c r="X976">
        <v>101</v>
      </c>
      <c r="Y976" t="s">
        <v>152</v>
      </c>
      <c r="Z976" t="s">
        <v>161</v>
      </c>
      <c r="AA976">
        <v>190</v>
      </c>
      <c r="AB976" t="s">
        <v>152</v>
      </c>
      <c r="AC976" t="s">
        <v>162</v>
      </c>
      <c r="AD976">
        <v>20</v>
      </c>
      <c r="AE976" t="s">
        <v>152</v>
      </c>
    </row>
    <row r="977" spans="1:40">
      <c r="A977" s="26">
        <v>41509.891381412039</v>
      </c>
      <c r="B977" t="s">
        <v>128</v>
      </c>
      <c r="C977" t="s">
        <v>248</v>
      </c>
      <c r="D977" t="s">
        <v>1342</v>
      </c>
    </row>
    <row r="978" spans="1:40">
      <c r="A978" s="26">
        <v>41509.891381412039</v>
      </c>
      <c r="B978" t="s">
        <v>128</v>
      </c>
      <c r="C978" t="s">
        <v>248</v>
      </c>
      <c r="D978" t="s">
        <v>1343</v>
      </c>
      <c r="E978" t="s">
        <v>146</v>
      </c>
      <c r="F978" t="s">
        <v>147</v>
      </c>
      <c r="G978" t="s">
        <v>148</v>
      </c>
      <c r="H978" t="s">
        <v>166</v>
      </c>
      <c r="I978">
        <v>50</v>
      </c>
      <c r="J978" t="s">
        <v>152</v>
      </c>
      <c r="K978" t="s">
        <v>167</v>
      </c>
      <c r="L978">
        <v>50</v>
      </c>
      <c r="M978" t="s">
        <v>152</v>
      </c>
      <c r="N978" t="s">
        <v>168</v>
      </c>
      <c r="O978">
        <v>50</v>
      </c>
      <c r="P978" t="s">
        <v>152</v>
      </c>
    </row>
    <row r="979" spans="1:40">
      <c r="A979" s="26">
        <v>41509.891381412039</v>
      </c>
      <c r="B979" t="s">
        <v>128</v>
      </c>
      <c r="C979" t="s">
        <v>248</v>
      </c>
      <c r="D979" t="s">
        <v>1344</v>
      </c>
      <c r="E979" t="s">
        <v>146</v>
      </c>
      <c r="F979" t="s">
        <v>147</v>
      </c>
      <c r="G979" t="s">
        <v>148</v>
      </c>
      <c r="H979" t="s">
        <v>170</v>
      </c>
      <c r="I979">
        <v>35</v>
      </c>
      <c r="J979" t="s">
        <v>152</v>
      </c>
      <c r="K979" t="s">
        <v>171</v>
      </c>
      <c r="L979">
        <v>5</v>
      </c>
      <c r="M979" t="s">
        <v>152</v>
      </c>
      <c r="N979" t="s">
        <v>172</v>
      </c>
      <c r="O979">
        <v>60</v>
      </c>
      <c r="P979" t="s">
        <v>152</v>
      </c>
    </row>
    <row r="980" spans="1:40">
      <c r="A980" s="26">
        <v>41509.891381412039</v>
      </c>
      <c r="B980" t="s">
        <v>128</v>
      </c>
      <c r="C980" t="s">
        <v>248</v>
      </c>
      <c r="D980" t="s">
        <v>1345</v>
      </c>
      <c r="E980" t="s">
        <v>146</v>
      </c>
      <c r="F980" t="s">
        <v>147</v>
      </c>
      <c r="G980" t="s">
        <v>148</v>
      </c>
      <c r="H980" t="s">
        <v>174</v>
      </c>
      <c r="I980">
        <v>1</v>
      </c>
      <c r="J980" t="s">
        <v>152</v>
      </c>
    </row>
    <row r="981" spans="1:40">
      <c r="A981" s="26">
        <v>41509.891381412039</v>
      </c>
      <c r="B981" t="s">
        <v>128</v>
      </c>
      <c r="C981" t="s">
        <v>248</v>
      </c>
      <c r="D981" t="s">
        <v>1346</v>
      </c>
      <c r="E981" t="s">
        <v>146</v>
      </c>
      <c r="F981" t="s">
        <v>147</v>
      </c>
      <c r="G981" t="s">
        <v>148</v>
      </c>
      <c r="H981" t="s">
        <v>176</v>
      </c>
      <c r="I981">
        <v>30</v>
      </c>
      <c r="J981" t="s">
        <v>152</v>
      </c>
      <c r="K981" t="s">
        <v>177</v>
      </c>
      <c r="L981">
        <v>30</v>
      </c>
      <c r="M981" t="s">
        <v>152</v>
      </c>
      <c r="N981" t="s">
        <v>178</v>
      </c>
      <c r="O981">
        <v>30</v>
      </c>
      <c r="P981" t="s">
        <v>152</v>
      </c>
      <c r="Q981" t="s">
        <v>179</v>
      </c>
      <c r="R981">
        <v>10</v>
      </c>
      <c r="S981" t="s">
        <v>152</v>
      </c>
      <c r="T981" t="s">
        <v>180</v>
      </c>
      <c r="U981">
        <v>20</v>
      </c>
      <c r="V981" t="s">
        <v>152</v>
      </c>
      <c r="W981" t="s">
        <v>181</v>
      </c>
      <c r="X981">
        <v>20</v>
      </c>
      <c r="Y981" t="s">
        <v>152</v>
      </c>
      <c r="Z981" t="s">
        <v>182</v>
      </c>
      <c r="AA981">
        <v>20</v>
      </c>
      <c r="AB981" t="s">
        <v>152</v>
      </c>
      <c r="AC981" t="s">
        <v>183</v>
      </c>
      <c r="AD981">
        <v>20</v>
      </c>
      <c r="AE981" t="s">
        <v>152</v>
      </c>
      <c r="AF981" t="s">
        <v>184</v>
      </c>
      <c r="AG981">
        <v>115200</v>
      </c>
      <c r="AH981" t="s">
        <v>152</v>
      </c>
      <c r="AI981" t="s">
        <v>185</v>
      </c>
      <c r="AJ981">
        <v>12000</v>
      </c>
      <c r="AK981" t="s">
        <v>152</v>
      </c>
      <c r="AL981" t="s">
        <v>186</v>
      </c>
      <c r="AM981">
        <v>30000</v>
      </c>
      <c r="AN981" t="s">
        <v>152</v>
      </c>
    </row>
    <row r="982" spans="1:40">
      <c r="A982" s="26">
        <v>41509.891381412039</v>
      </c>
      <c r="B982" t="s">
        <v>128</v>
      </c>
      <c r="C982" t="s">
        <v>248</v>
      </c>
      <c r="D982" t="s">
        <v>1347</v>
      </c>
      <c r="E982" t="s">
        <v>146</v>
      </c>
      <c r="F982" t="s">
        <v>147</v>
      </c>
      <c r="G982" t="s">
        <v>148</v>
      </c>
      <c r="H982" t="s">
        <v>188</v>
      </c>
      <c r="I982">
        <v>60</v>
      </c>
      <c r="J982" t="s">
        <v>152</v>
      </c>
      <c r="K982" t="s">
        <v>189</v>
      </c>
      <c r="L982">
        <v>40</v>
      </c>
      <c r="M982" t="s">
        <v>152</v>
      </c>
      <c r="N982" t="s">
        <v>190</v>
      </c>
      <c r="O982">
        <v>50</v>
      </c>
      <c r="P982" t="s">
        <v>152</v>
      </c>
      <c r="Q982" t="s">
        <v>191</v>
      </c>
      <c r="R982">
        <v>40</v>
      </c>
      <c r="S982" t="s">
        <v>152</v>
      </c>
      <c r="T982" t="s">
        <v>192</v>
      </c>
      <c r="U982">
        <v>60</v>
      </c>
      <c r="V982" t="s">
        <v>152</v>
      </c>
      <c r="W982" t="s">
        <v>193</v>
      </c>
      <c r="X982">
        <v>50</v>
      </c>
      <c r="Y982" t="s">
        <v>152</v>
      </c>
      <c r="Z982" t="s">
        <v>194</v>
      </c>
      <c r="AA982">
        <v>50</v>
      </c>
      <c r="AB982" t="s">
        <v>152</v>
      </c>
      <c r="AC982" t="s">
        <v>195</v>
      </c>
      <c r="AD982">
        <v>35</v>
      </c>
      <c r="AE982" t="s">
        <v>152</v>
      </c>
      <c r="AF982" t="s">
        <v>196</v>
      </c>
      <c r="AG982">
        <v>8</v>
      </c>
      <c r="AH982" t="s">
        <v>152</v>
      </c>
      <c r="AI982" t="s">
        <v>197</v>
      </c>
      <c r="AJ982">
        <v>90</v>
      </c>
      <c r="AK982" t="s">
        <v>152</v>
      </c>
      <c r="AL982" t="s">
        <v>198</v>
      </c>
      <c r="AM982">
        <v>1</v>
      </c>
      <c r="AN982" t="s">
        <v>152</v>
      </c>
    </row>
    <row r="983" spans="1:40">
      <c r="A983" s="26">
        <v>41509.891381412039</v>
      </c>
      <c r="B983" t="s">
        <v>128</v>
      </c>
      <c r="C983" t="s">
        <v>248</v>
      </c>
      <c r="D983" t="s">
        <v>1348</v>
      </c>
      <c r="E983" t="s">
        <v>146</v>
      </c>
      <c r="F983" t="s">
        <v>147</v>
      </c>
      <c r="G983" t="s">
        <v>148</v>
      </c>
      <c r="H983" t="s">
        <v>200</v>
      </c>
      <c r="I983">
        <v>33</v>
      </c>
      <c r="J983" t="s">
        <v>152</v>
      </c>
      <c r="K983" t="s">
        <v>201</v>
      </c>
      <c r="L983">
        <v>33</v>
      </c>
      <c r="M983" t="s">
        <v>152</v>
      </c>
      <c r="N983" t="s">
        <v>202</v>
      </c>
      <c r="O983">
        <v>34</v>
      </c>
      <c r="P983" t="s">
        <v>152</v>
      </c>
      <c r="Q983" t="s">
        <v>180</v>
      </c>
      <c r="R983">
        <v>20</v>
      </c>
      <c r="S983" t="s">
        <v>152</v>
      </c>
      <c r="T983" t="s">
        <v>181</v>
      </c>
      <c r="U983">
        <v>20</v>
      </c>
      <c r="V983" t="s">
        <v>152</v>
      </c>
      <c r="W983" t="s">
        <v>182</v>
      </c>
      <c r="X983">
        <v>20</v>
      </c>
      <c r="Y983" t="s">
        <v>152</v>
      </c>
      <c r="Z983" t="s">
        <v>203</v>
      </c>
      <c r="AA983">
        <v>20</v>
      </c>
      <c r="AB983" t="s">
        <v>152</v>
      </c>
      <c r="AC983" t="s">
        <v>204</v>
      </c>
      <c r="AD983">
        <v>20</v>
      </c>
      <c r="AE983" t="s">
        <v>152</v>
      </c>
      <c r="AF983" t="s">
        <v>205</v>
      </c>
      <c r="AG983">
        <v>20</v>
      </c>
      <c r="AH983" t="s">
        <v>152</v>
      </c>
      <c r="AI983" t="s">
        <v>184</v>
      </c>
      <c r="AJ983">
        <v>115200</v>
      </c>
      <c r="AK983" t="s">
        <v>152</v>
      </c>
      <c r="AL983" t="s">
        <v>185</v>
      </c>
      <c r="AM983">
        <v>12000</v>
      </c>
      <c r="AN983" t="s">
        <v>152</v>
      </c>
    </row>
    <row r="984" spans="1:40">
      <c r="A984" s="26">
        <v>41509.891381412039</v>
      </c>
      <c r="B984" t="s">
        <v>128</v>
      </c>
      <c r="C984" t="s">
        <v>248</v>
      </c>
      <c r="D984" t="s">
        <v>1349</v>
      </c>
      <c r="E984" t="s">
        <v>131</v>
      </c>
      <c r="F984" t="s">
        <v>207</v>
      </c>
      <c r="G984" t="s">
        <v>208</v>
      </c>
    </row>
    <row r="985" spans="1:40">
      <c r="A985" s="26">
        <v>41509.891381412039</v>
      </c>
      <c r="B985" t="s">
        <v>128</v>
      </c>
      <c r="C985" t="s">
        <v>248</v>
      </c>
      <c r="D985" t="s">
        <v>1350</v>
      </c>
      <c r="E985" t="s">
        <v>131</v>
      </c>
      <c r="F985" t="s">
        <v>1351</v>
      </c>
      <c r="G985" t="s">
        <v>1352</v>
      </c>
      <c r="H985" t="s">
        <v>1353</v>
      </c>
    </row>
    <row r="986" spans="1:40">
      <c r="A986" s="26">
        <v>41509.891381469904</v>
      </c>
      <c r="B986" t="s">
        <v>128</v>
      </c>
      <c r="C986" t="s">
        <v>391</v>
      </c>
      <c r="D986" t="s">
        <v>1354</v>
      </c>
    </row>
    <row r="987" spans="1:40">
      <c r="A987" s="26">
        <v>41509.891381469904</v>
      </c>
      <c r="B987" t="s">
        <v>128</v>
      </c>
      <c r="C987" t="s">
        <v>391</v>
      </c>
      <c r="D987" t="s">
        <v>1355</v>
      </c>
      <c r="E987" t="s">
        <v>146</v>
      </c>
      <c r="F987" t="s">
        <v>147</v>
      </c>
      <c r="G987" t="s">
        <v>148</v>
      </c>
      <c r="H987" t="s">
        <v>149</v>
      </c>
      <c r="I987">
        <v>240000</v>
      </c>
      <c r="J987" t="s">
        <v>150</v>
      </c>
      <c r="K987">
        <v>240000</v>
      </c>
      <c r="L987" t="s">
        <v>151</v>
      </c>
      <c r="M987">
        <v>500</v>
      </c>
      <c r="N987" t="s">
        <v>152</v>
      </c>
      <c r="O987" t="s">
        <v>153</v>
      </c>
      <c r="P987">
        <v>300</v>
      </c>
      <c r="Q987" t="s">
        <v>152</v>
      </c>
    </row>
    <row r="988" spans="1:40">
      <c r="A988" s="26">
        <v>41509.891381469904</v>
      </c>
      <c r="B988" t="s">
        <v>128</v>
      </c>
      <c r="C988" t="s">
        <v>391</v>
      </c>
      <c r="D988" t="s">
        <v>1356</v>
      </c>
      <c r="E988" t="s">
        <v>146</v>
      </c>
      <c r="F988" t="s">
        <v>147</v>
      </c>
      <c r="G988" t="s">
        <v>148</v>
      </c>
      <c r="H988" t="s">
        <v>155</v>
      </c>
      <c r="I988">
        <v>49</v>
      </c>
      <c r="J988" t="s">
        <v>152</v>
      </c>
      <c r="K988" t="s">
        <v>156</v>
      </c>
      <c r="L988">
        <v>130</v>
      </c>
      <c r="M988" t="s">
        <v>152</v>
      </c>
      <c r="N988" t="s">
        <v>157</v>
      </c>
      <c r="O988">
        <v>180</v>
      </c>
      <c r="P988" t="s">
        <v>152</v>
      </c>
      <c r="Q988" t="s">
        <v>158</v>
      </c>
      <c r="R988">
        <v>140</v>
      </c>
      <c r="S988" t="s">
        <v>152</v>
      </c>
      <c r="T988" t="s">
        <v>159</v>
      </c>
      <c r="U988">
        <v>80</v>
      </c>
      <c r="V988" t="s">
        <v>152</v>
      </c>
      <c r="W988" t="s">
        <v>160</v>
      </c>
      <c r="X988">
        <v>101</v>
      </c>
      <c r="Y988" t="s">
        <v>152</v>
      </c>
      <c r="Z988" t="s">
        <v>161</v>
      </c>
      <c r="AA988">
        <v>190</v>
      </c>
      <c r="AB988" t="s">
        <v>152</v>
      </c>
      <c r="AC988" t="s">
        <v>162</v>
      </c>
      <c r="AD988">
        <v>20</v>
      </c>
      <c r="AE988" t="s">
        <v>152</v>
      </c>
    </row>
    <row r="989" spans="1:40">
      <c r="A989" s="26">
        <v>41509.891381469904</v>
      </c>
      <c r="B989" t="s">
        <v>128</v>
      </c>
      <c r="C989" t="s">
        <v>391</v>
      </c>
      <c r="D989" t="s">
        <v>1357</v>
      </c>
    </row>
    <row r="990" spans="1:40">
      <c r="A990" s="26">
        <v>41509.891381469904</v>
      </c>
      <c r="B990" t="s">
        <v>128</v>
      </c>
      <c r="C990" t="s">
        <v>391</v>
      </c>
      <c r="D990" t="s">
        <v>1358</v>
      </c>
      <c r="E990" t="s">
        <v>146</v>
      </c>
      <c r="F990" t="s">
        <v>147</v>
      </c>
      <c r="G990" t="s">
        <v>148</v>
      </c>
      <c r="H990" t="s">
        <v>166</v>
      </c>
      <c r="I990">
        <v>50</v>
      </c>
      <c r="J990" t="s">
        <v>152</v>
      </c>
      <c r="K990" t="s">
        <v>167</v>
      </c>
      <c r="L990">
        <v>50</v>
      </c>
      <c r="M990" t="s">
        <v>152</v>
      </c>
      <c r="N990" t="s">
        <v>168</v>
      </c>
      <c r="O990">
        <v>50</v>
      </c>
      <c r="P990" t="s">
        <v>152</v>
      </c>
    </row>
    <row r="991" spans="1:40">
      <c r="A991" s="26">
        <v>41509.891381469904</v>
      </c>
      <c r="B991" t="s">
        <v>128</v>
      </c>
      <c r="C991" t="s">
        <v>391</v>
      </c>
      <c r="D991" t="s">
        <v>1359</v>
      </c>
      <c r="E991" t="s">
        <v>146</v>
      </c>
      <c r="F991" t="s">
        <v>147</v>
      </c>
      <c r="G991" t="s">
        <v>148</v>
      </c>
      <c r="H991" t="s">
        <v>170</v>
      </c>
      <c r="I991">
        <v>35</v>
      </c>
      <c r="J991" t="s">
        <v>152</v>
      </c>
      <c r="K991" t="s">
        <v>171</v>
      </c>
      <c r="L991">
        <v>5</v>
      </c>
      <c r="M991" t="s">
        <v>152</v>
      </c>
      <c r="N991" t="s">
        <v>172</v>
      </c>
      <c r="O991">
        <v>60</v>
      </c>
      <c r="P991" t="s">
        <v>152</v>
      </c>
    </row>
    <row r="992" spans="1:40">
      <c r="A992" s="26">
        <v>41509.891381469904</v>
      </c>
      <c r="B992" t="s">
        <v>128</v>
      </c>
      <c r="C992" t="s">
        <v>391</v>
      </c>
      <c r="D992" t="s">
        <v>1360</v>
      </c>
      <c r="E992" t="s">
        <v>146</v>
      </c>
      <c r="F992" t="s">
        <v>147</v>
      </c>
      <c r="G992" t="s">
        <v>148</v>
      </c>
      <c r="H992" t="s">
        <v>174</v>
      </c>
      <c r="I992">
        <v>1</v>
      </c>
      <c r="J992" t="s">
        <v>152</v>
      </c>
    </row>
    <row r="993" spans="1:40">
      <c r="A993" s="26">
        <v>41509.891381469904</v>
      </c>
      <c r="B993" t="s">
        <v>128</v>
      </c>
      <c r="C993" t="s">
        <v>391</v>
      </c>
      <c r="D993" t="s">
        <v>1361</v>
      </c>
      <c r="E993" t="s">
        <v>146</v>
      </c>
      <c r="F993" t="s">
        <v>147</v>
      </c>
      <c r="G993" t="s">
        <v>148</v>
      </c>
      <c r="H993" t="s">
        <v>176</v>
      </c>
      <c r="I993">
        <v>30</v>
      </c>
      <c r="J993" t="s">
        <v>152</v>
      </c>
      <c r="K993" t="s">
        <v>177</v>
      </c>
      <c r="L993">
        <v>30</v>
      </c>
      <c r="M993" t="s">
        <v>152</v>
      </c>
      <c r="N993" t="s">
        <v>178</v>
      </c>
      <c r="O993">
        <v>30</v>
      </c>
      <c r="P993" t="s">
        <v>152</v>
      </c>
      <c r="Q993" t="s">
        <v>179</v>
      </c>
      <c r="R993">
        <v>10</v>
      </c>
      <c r="S993" t="s">
        <v>152</v>
      </c>
      <c r="T993" t="s">
        <v>180</v>
      </c>
      <c r="U993">
        <v>20</v>
      </c>
      <c r="V993" t="s">
        <v>152</v>
      </c>
      <c r="W993" t="s">
        <v>181</v>
      </c>
      <c r="X993">
        <v>20</v>
      </c>
      <c r="Y993" t="s">
        <v>152</v>
      </c>
      <c r="Z993" t="s">
        <v>182</v>
      </c>
      <c r="AA993">
        <v>20</v>
      </c>
      <c r="AB993" t="s">
        <v>152</v>
      </c>
      <c r="AC993" t="s">
        <v>183</v>
      </c>
      <c r="AD993">
        <v>20</v>
      </c>
      <c r="AE993" t="s">
        <v>152</v>
      </c>
      <c r="AF993" t="s">
        <v>184</v>
      </c>
      <c r="AG993">
        <v>115200</v>
      </c>
      <c r="AH993" t="s">
        <v>152</v>
      </c>
      <c r="AI993" t="s">
        <v>185</v>
      </c>
      <c r="AJ993">
        <v>12000</v>
      </c>
      <c r="AK993" t="s">
        <v>152</v>
      </c>
      <c r="AL993" t="s">
        <v>186</v>
      </c>
      <c r="AM993">
        <v>30000</v>
      </c>
      <c r="AN993" t="s">
        <v>152</v>
      </c>
    </row>
    <row r="994" spans="1:40">
      <c r="A994" s="26">
        <v>41509.891381469904</v>
      </c>
      <c r="B994" t="s">
        <v>128</v>
      </c>
      <c r="C994" t="s">
        <v>391</v>
      </c>
      <c r="D994" t="s">
        <v>1362</v>
      </c>
      <c r="E994" t="s">
        <v>146</v>
      </c>
      <c r="F994" t="s">
        <v>147</v>
      </c>
      <c r="G994" t="s">
        <v>148</v>
      </c>
      <c r="H994" t="s">
        <v>188</v>
      </c>
      <c r="I994">
        <v>60</v>
      </c>
      <c r="J994" t="s">
        <v>152</v>
      </c>
      <c r="K994" t="s">
        <v>189</v>
      </c>
      <c r="L994">
        <v>40</v>
      </c>
      <c r="M994" t="s">
        <v>152</v>
      </c>
      <c r="N994" t="s">
        <v>190</v>
      </c>
      <c r="O994">
        <v>50</v>
      </c>
      <c r="P994" t="s">
        <v>152</v>
      </c>
      <c r="Q994" t="s">
        <v>191</v>
      </c>
      <c r="R994">
        <v>40</v>
      </c>
      <c r="S994" t="s">
        <v>152</v>
      </c>
      <c r="T994" t="s">
        <v>192</v>
      </c>
      <c r="U994">
        <v>60</v>
      </c>
      <c r="V994" t="s">
        <v>152</v>
      </c>
      <c r="W994" t="s">
        <v>193</v>
      </c>
      <c r="X994">
        <v>50</v>
      </c>
      <c r="Y994" t="s">
        <v>152</v>
      </c>
      <c r="Z994" t="s">
        <v>194</v>
      </c>
      <c r="AA994">
        <v>50</v>
      </c>
      <c r="AB994" t="s">
        <v>152</v>
      </c>
      <c r="AC994" t="s">
        <v>195</v>
      </c>
      <c r="AD994">
        <v>35</v>
      </c>
      <c r="AE994" t="s">
        <v>152</v>
      </c>
      <c r="AF994" t="s">
        <v>196</v>
      </c>
      <c r="AG994">
        <v>8</v>
      </c>
      <c r="AH994" t="s">
        <v>152</v>
      </c>
      <c r="AI994" t="s">
        <v>197</v>
      </c>
      <c r="AJ994">
        <v>90</v>
      </c>
      <c r="AK994" t="s">
        <v>152</v>
      </c>
      <c r="AL994" t="s">
        <v>198</v>
      </c>
      <c r="AM994">
        <v>1</v>
      </c>
      <c r="AN994" t="s">
        <v>152</v>
      </c>
    </row>
    <row r="995" spans="1:40">
      <c r="A995" s="26">
        <v>41509.891381469904</v>
      </c>
      <c r="B995" t="s">
        <v>128</v>
      </c>
      <c r="C995" t="s">
        <v>391</v>
      </c>
      <c r="D995" t="s">
        <v>1363</v>
      </c>
      <c r="E995" t="s">
        <v>146</v>
      </c>
      <c r="F995" t="s">
        <v>147</v>
      </c>
      <c r="G995" t="s">
        <v>148</v>
      </c>
      <c r="H995" t="s">
        <v>200</v>
      </c>
      <c r="I995">
        <v>33</v>
      </c>
      <c r="J995" t="s">
        <v>152</v>
      </c>
      <c r="K995" t="s">
        <v>201</v>
      </c>
      <c r="L995">
        <v>33</v>
      </c>
      <c r="M995" t="s">
        <v>152</v>
      </c>
      <c r="N995" t="s">
        <v>202</v>
      </c>
      <c r="O995">
        <v>34</v>
      </c>
      <c r="P995" t="s">
        <v>152</v>
      </c>
      <c r="Q995" t="s">
        <v>180</v>
      </c>
      <c r="R995">
        <v>20</v>
      </c>
      <c r="S995" t="s">
        <v>152</v>
      </c>
      <c r="T995" t="s">
        <v>181</v>
      </c>
      <c r="U995">
        <v>20</v>
      </c>
      <c r="V995" t="s">
        <v>152</v>
      </c>
      <c r="W995" t="s">
        <v>182</v>
      </c>
      <c r="X995">
        <v>20</v>
      </c>
      <c r="Y995" t="s">
        <v>152</v>
      </c>
      <c r="Z995" t="s">
        <v>203</v>
      </c>
      <c r="AA995">
        <v>20</v>
      </c>
      <c r="AB995" t="s">
        <v>152</v>
      </c>
      <c r="AC995" t="s">
        <v>204</v>
      </c>
      <c r="AD995">
        <v>20</v>
      </c>
      <c r="AE995" t="s">
        <v>152</v>
      </c>
      <c r="AF995" t="s">
        <v>205</v>
      </c>
      <c r="AG995">
        <v>20</v>
      </c>
      <c r="AH995" t="s">
        <v>152</v>
      </c>
      <c r="AI995" t="s">
        <v>184</v>
      </c>
      <c r="AJ995">
        <v>115200</v>
      </c>
      <c r="AK995" t="s">
        <v>152</v>
      </c>
      <c r="AL995" t="s">
        <v>185</v>
      </c>
      <c r="AM995">
        <v>12000</v>
      </c>
      <c r="AN995" t="s">
        <v>152</v>
      </c>
    </row>
    <row r="996" spans="1:40">
      <c r="A996" s="26">
        <v>41509.891381469904</v>
      </c>
      <c r="B996" t="s">
        <v>128</v>
      </c>
      <c r="C996" t="s">
        <v>391</v>
      </c>
      <c r="D996" t="s">
        <v>1364</v>
      </c>
      <c r="E996" t="s">
        <v>131</v>
      </c>
      <c r="F996" t="s">
        <v>207</v>
      </c>
      <c r="G996" t="s">
        <v>208</v>
      </c>
    </row>
    <row r="997" spans="1:40">
      <c r="A997" s="26">
        <v>41509.891381469904</v>
      </c>
      <c r="B997" t="s">
        <v>128</v>
      </c>
      <c r="C997" t="s">
        <v>391</v>
      </c>
      <c r="D997" t="s">
        <v>1365</v>
      </c>
      <c r="E997" t="s">
        <v>131</v>
      </c>
      <c r="F997" t="s">
        <v>1366</v>
      </c>
      <c r="G997" t="s">
        <v>1367</v>
      </c>
      <c r="H997" t="s">
        <v>1368</v>
      </c>
    </row>
    <row r="998" spans="1:40">
      <c r="A998" s="26">
        <v>41509.891381493057</v>
      </c>
      <c r="B998" t="s">
        <v>128</v>
      </c>
      <c r="C998" t="s">
        <v>422</v>
      </c>
      <c r="D998" t="s">
        <v>1369</v>
      </c>
    </row>
    <row r="999" spans="1:40">
      <c r="A999" s="26">
        <v>41509.891381493057</v>
      </c>
      <c r="B999" t="s">
        <v>128</v>
      </c>
      <c r="C999" t="s">
        <v>422</v>
      </c>
      <c r="D999" t="s">
        <v>1370</v>
      </c>
      <c r="E999" t="s">
        <v>146</v>
      </c>
      <c r="F999" t="s">
        <v>147</v>
      </c>
      <c r="G999" t="s">
        <v>148</v>
      </c>
      <c r="H999" t="s">
        <v>149</v>
      </c>
      <c r="I999">
        <v>240000</v>
      </c>
      <c r="J999" t="s">
        <v>150</v>
      </c>
      <c r="K999">
        <v>240000</v>
      </c>
      <c r="L999" t="s">
        <v>151</v>
      </c>
      <c r="M999">
        <v>500</v>
      </c>
      <c r="N999" t="s">
        <v>152</v>
      </c>
      <c r="O999" t="s">
        <v>153</v>
      </c>
      <c r="P999">
        <v>300</v>
      </c>
      <c r="Q999" t="s">
        <v>152</v>
      </c>
    </row>
    <row r="1000" spans="1:40">
      <c r="A1000" s="26">
        <v>41509.891381493057</v>
      </c>
      <c r="B1000" t="s">
        <v>128</v>
      </c>
      <c r="C1000" t="s">
        <v>422</v>
      </c>
      <c r="D1000" t="s">
        <v>1371</v>
      </c>
      <c r="E1000" t="s">
        <v>146</v>
      </c>
      <c r="F1000" t="s">
        <v>147</v>
      </c>
      <c r="G1000" t="s">
        <v>148</v>
      </c>
      <c r="H1000" t="s">
        <v>155</v>
      </c>
      <c r="I1000">
        <v>49</v>
      </c>
      <c r="J1000" t="s">
        <v>152</v>
      </c>
      <c r="K1000" t="s">
        <v>156</v>
      </c>
      <c r="L1000">
        <v>130</v>
      </c>
      <c r="M1000" t="s">
        <v>152</v>
      </c>
      <c r="N1000" t="s">
        <v>157</v>
      </c>
      <c r="O1000">
        <v>180</v>
      </c>
      <c r="P1000" t="s">
        <v>152</v>
      </c>
      <c r="Q1000" t="s">
        <v>158</v>
      </c>
      <c r="R1000">
        <v>140</v>
      </c>
      <c r="S1000" t="s">
        <v>152</v>
      </c>
      <c r="T1000" t="s">
        <v>159</v>
      </c>
      <c r="U1000">
        <v>80</v>
      </c>
      <c r="V1000" t="s">
        <v>152</v>
      </c>
      <c r="W1000" t="s">
        <v>160</v>
      </c>
      <c r="X1000">
        <v>101</v>
      </c>
      <c r="Y1000" t="s">
        <v>152</v>
      </c>
      <c r="Z1000" t="s">
        <v>161</v>
      </c>
      <c r="AA1000">
        <v>190</v>
      </c>
      <c r="AB1000" t="s">
        <v>152</v>
      </c>
      <c r="AC1000" t="s">
        <v>162</v>
      </c>
      <c r="AD1000">
        <v>20</v>
      </c>
      <c r="AE1000" t="s">
        <v>152</v>
      </c>
    </row>
    <row r="1001" spans="1:40">
      <c r="A1001" s="26">
        <v>41509.891381493057</v>
      </c>
      <c r="B1001" t="s">
        <v>128</v>
      </c>
      <c r="C1001" t="s">
        <v>422</v>
      </c>
      <c r="D1001" t="s">
        <v>1372</v>
      </c>
    </row>
    <row r="1002" spans="1:40">
      <c r="A1002" s="26">
        <v>41509.891381493057</v>
      </c>
      <c r="B1002" t="s">
        <v>128</v>
      </c>
      <c r="C1002" t="s">
        <v>422</v>
      </c>
      <c r="D1002" t="s">
        <v>1373</v>
      </c>
      <c r="E1002" t="s">
        <v>146</v>
      </c>
      <c r="F1002" t="s">
        <v>147</v>
      </c>
      <c r="G1002" t="s">
        <v>148</v>
      </c>
      <c r="H1002" t="s">
        <v>166</v>
      </c>
      <c r="I1002">
        <v>50</v>
      </c>
      <c r="J1002" t="s">
        <v>152</v>
      </c>
      <c r="K1002" t="s">
        <v>167</v>
      </c>
      <c r="L1002">
        <v>50</v>
      </c>
      <c r="M1002" t="s">
        <v>152</v>
      </c>
      <c r="N1002" t="s">
        <v>168</v>
      </c>
      <c r="O1002">
        <v>50</v>
      </c>
      <c r="P1002" t="s">
        <v>152</v>
      </c>
    </row>
    <row r="1003" spans="1:40">
      <c r="A1003" s="26">
        <v>41509.891381493057</v>
      </c>
      <c r="B1003" t="s">
        <v>128</v>
      </c>
      <c r="C1003" t="s">
        <v>422</v>
      </c>
      <c r="D1003" t="s">
        <v>1374</v>
      </c>
      <c r="E1003" t="s">
        <v>146</v>
      </c>
      <c r="F1003" t="s">
        <v>147</v>
      </c>
      <c r="G1003" t="s">
        <v>148</v>
      </c>
      <c r="H1003" t="s">
        <v>170</v>
      </c>
      <c r="I1003">
        <v>35</v>
      </c>
      <c r="J1003" t="s">
        <v>152</v>
      </c>
      <c r="K1003" t="s">
        <v>171</v>
      </c>
      <c r="L1003">
        <v>5</v>
      </c>
      <c r="M1003" t="s">
        <v>152</v>
      </c>
      <c r="N1003" t="s">
        <v>172</v>
      </c>
      <c r="O1003">
        <v>60</v>
      </c>
      <c r="P1003" t="s">
        <v>152</v>
      </c>
    </row>
    <row r="1004" spans="1:40">
      <c r="A1004" s="26">
        <v>41509.891381493057</v>
      </c>
      <c r="B1004" t="s">
        <v>128</v>
      </c>
      <c r="C1004" t="s">
        <v>422</v>
      </c>
      <c r="D1004" t="s">
        <v>1375</v>
      </c>
      <c r="E1004" t="s">
        <v>146</v>
      </c>
      <c r="F1004" t="s">
        <v>147</v>
      </c>
      <c r="G1004" t="s">
        <v>148</v>
      </c>
      <c r="H1004" t="s">
        <v>174</v>
      </c>
      <c r="I1004">
        <v>1</v>
      </c>
      <c r="J1004" t="s">
        <v>152</v>
      </c>
    </row>
    <row r="1005" spans="1:40">
      <c r="A1005" s="26">
        <v>41509.891381493057</v>
      </c>
      <c r="B1005" t="s">
        <v>128</v>
      </c>
      <c r="C1005" t="s">
        <v>422</v>
      </c>
      <c r="D1005" t="s">
        <v>1376</v>
      </c>
      <c r="E1005" t="s">
        <v>146</v>
      </c>
      <c r="F1005" t="s">
        <v>147</v>
      </c>
      <c r="G1005" t="s">
        <v>148</v>
      </c>
      <c r="H1005" t="s">
        <v>176</v>
      </c>
      <c r="I1005">
        <v>30</v>
      </c>
      <c r="J1005" t="s">
        <v>152</v>
      </c>
      <c r="K1005" t="s">
        <v>177</v>
      </c>
      <c r="L1005">
        <v>30</v>
      </c>
      <c r="M1005" t="s">
        <v>152</v>
      </c>
      <c r="N1005" t="s">
        <v>178</v>
      </c>
      <c r="O1005">
        <v>30</v>
      </c>
      <c r="P1005" t="s">
        <v>152</v>
      </c>
      <c r="Q1005" t="s">
        <v>179</v>
      </c>
      <c r="R1005">
        <v>10</v>
      </c>
      <c r="S1005" t="s">
        <v>152</v>
      </c>
      <c r="T1005" t="s">
        <v>180</v>
      </c>
      <c r="U1005">
        <v>20</v>
      </c>
      <c r="V1005" t="s">
        <v>152</v>
      </c>
      <c r="W1005" t="s">
        <v>181</v>
      </c>
      <c r="X1005">
        <v>20</v>
      </c>
      <c r="Y1005" t="s">
        <v>152</v>
      </c>
      <c r="Z1005" t="s">
        <v>182</v>
      </c>
      <c r="AA1005">
        <v>20</v>
      </c>
      <c r="AB1005" t="s">
        <v>152</v>
      </c>
      <c r="AC1005" t="s">
        <v>183</v>
      </c>
      <c r="AD1005">
        <v>20</v>
      </c>
      <c r="AE1005" t="s">
        <v>152</v>
      </c>
      <c r="AF1005" t="s">
        <v>184</v>
      </c>
      <c r="AG1005">
        <v>115200</v>
      </c>
      <c r="AH1005" t="s">
        <v>152</v>
      </c>
      <c r="AI1005" t="s">
        <v>185</v>
      </c>
      <c r="AJ1005">
        <v>12000</v>
      </c>
      <c r="AK1005" t="s">
        <v>152</v>
      </c>
      <c r="AL1005" t="s">
        <v>186</v>
      </c>
      <c r="AM1005">
        <v>30000</v>
      </c>
      <c r="AN1005" t="s">
        <v>152</v>
      </c>
    </row>
    <row r="1006" spans="1:40">
      <c r="A1006" s="26">
        <v>41509.891381493057</v>
      </c>
      <c r="B1006" t="s">
        <v>128</v>
      </c>
      <c r="C1006" t="s">
        <v>422</v>
      </c>
      <c r="D1006" t="s">
        <v>1377</v>
      </c>
      <c r="E1006" t="s">
        <v>146</v>
      </c>
      <c r="F1006" t="s">
        <v>147</v>
      </c>
      <c r="G1006" t="s">
        <v>148</v>
      </c>
      <c r="H1006" t="s">
        <v>188</v>
      </c>
      <c r="I1006">
        <v>60</v>
      </c>
      <c r="J1006" t="s">
        <v>152</v>
      </c>
      <c r="K1006" t="s">
        <v>189</v>
      </c>
      <c r="L1006">
        <v>40</v>
      </c>
      <c r="M1006" t="s">
        <v>152</v>
      </c>
      <c r="N1006" t="s">
        <v>190</v>
      </c>
      <c r="O1006">
        <v>50</v>
      </c>
      <c r="P1006" t="s">
        <v>152</v>
      </c>
      <c r="Q1006" t="s">
        <v>191</v>
      </c>
      <c r="R1006">
        <v>40</v>
      </c>
      <c r="S1006" t="s">
        <v>152</v>
      </c>
      <c r="T1006" t="s">
        <v>192</v>
      </c>
      <c r="U1006">
        <v>60</v>
      </c>
      <c r="V1006" t="s">
        <v>152</v>
      </c>
      <c r="W1006" t="s">
        <v>193</v>
      </c>
      <c r="X1006">
        <v>50</v>
      </c>
      <c r="Y1006" t="s">
        <v>152</v>
      </c>
      <c r="Z1006" t="s">
        <v>194</v>
      </c>
      <c r="AA1006">
        <v>50</v>
      </c>
      <c r="AB1006" t="s">
        <v>152</v>
      </c>
      <c r="AC1006" t="s">
        <v>195</v>
      </c>
      <c r="AD1006">
        <v>35</v>
      </c>
      <c r="AE1006" t="s">
        <v>152</v>
      </c>
      <c r="AF1006" t="s">
        <v>196</v>
      </c>
      <c r="AG1006">
        <v>8</v>
      </c>
      <c r="AH1006" t="s">
        <v>152</v>
      </c>
      <c r="AI1006" t="s">
        <v>197</v>
      </c>
      <c r="AJ1006">
        <v>90</v>
      </c>
      <c r="AK1006" t="s">
        <v>152</v>
      </c>
      <c r="AL1006" t="s">
        <v>198</v>
      </c>
      <c r="AM1006">
        <v>1</v>
      </c>
      <c r="AN1006" t="s">
        <v>152</v>
      </c>
    </row>
    <row r="1007" spans="1:40">
      <c r="A1007" s="26">
        <v>41509.891381493057</v>
      </c>
      <c r="B1007" t="s">
        <v>128</v>
      </c>
      <c r="C1007" t="s">
        <v>422</v>
      </c>
      <c r="D1007" t="s">
        <v>1378</v>
      </c>
      <c r="E1007" t="s">
        <v>146</v>
      </c>
      <c r="F1007" t="s">
        <v>147</v>
      </c>
      <c r="G1007" t="s">
        <v>148</v>
      </c>
      <c r="H1007" t="s">
        <v>200</v>
      </c>
      <c r="I1007">
        <v>33</v>
      </c>
      <c r="J1007" t="s">
        <v>152</v>
      </c>
      <c r="K1007" t="s">
        <v>201</v>
      </c>
      <c r="L1007">
        <v>33</v>
      </c>
      <c r="M1007" t="s">
        <v>152</v>
      </c>
      <c r="N1007" t="s">
        <v>202</v>
      </c>
      <c r="O1007">
        <v>34</v>
      </c>
      <c r="P1007" t="s">
        <v>152</v>
      </c>
      <c r="Q1007" t="s">
        <v>180</v>
      </c>
      <c r="R1007">
        <v>20</v>
      </c>
      <c r="S1007" t="s">
        <v>152</v>
      </c>
      <c r="T1007" t="s">
        <v>181</v>
      </c>
      <c r="U1007">
        <v>20</v>
      </c>
      <c r="V1007" t="s">
        <v>152</v>
      </c>
      <c r="W1007" t="s">
        <v>182</v>
      </c>
      <c r="X1007">
        <v>20</v>
      </c>
      <c r="Y1007" t="s">
        <v>152</v>
      </c>
      <c r="Z1007" t="s">
        <v>203</v>
      </c>
      <c r="AA1007">
        <v>20</v>
      </c>
      <c r="AB1007" t="s">
        <v>152</v>
      </c>
      <c r="AC1007" t="s">
        <v>204</v>
      </c>
      <c r="AD1007">
        <v>20</v>
      </c>
      <c r="AE1007" t="s">
        <v>152</v>
      </c>
      <c r="AF1007" t="s">
        <v>205</v>
      </c>
      <c r="AG1007">
        <v>20</v>
      </c>
      <c r="AH1007" t="s">
        <v>152</v>
      </c>
      <c r="AI1007" t="s">
        <v>184</v>
      </c>
      <c r="AJ1007">
        <v>115200</v>
      </c>
      <c r="AK1007" t="s">
        <v>152</v>
      </c>
      <c r="AL1007" t="s">
        <v>185</v>
      </c>
      <c r="AM1007">
        <v>12000</v>
      </c>
      <c r="AN1007" t="s">
        <v>152</v>
      </c>
    </row>
    <row r="1008" spans="1:40">
      <c r="A1008" s="26">
        <v>41509.891381493057</v>
      </c>
      <c r="B1008" t="s">
        <v>128</v>
      </c>
      <c r="C1008" t="s">
        <v>422</v>
      </c>
      <c r="D1008" t="s">
        <v>1379</v>
      </c>
      <c r="E1008" t="s">
        <v>131</v>
      </c>
      <c r="F1008" t="s">
        <v>207</v>
      </c>
      <c r="G1008" t="s">
        <v>208</v>
      </c>
    </row>
    <row r="1009" spans="1:40">
      <c r="A1009" s="26">
        <v>41509.891381493057</v>
      </c>
      <c r="B1009" t="s">
        <v>128</v>
      </c>
      <c r="C1009" t="s">
        <v>422</v>
      </c>
      <c r="D1009" t="s">
        <v>1380</v>
      </c>
      <c r="E1009" t="s">
        <v>131</v>
      </c>
      <c r="F1009" t="s">
        <v>1381</v>
      </c>
      <c r="G1009" t="s">
        <v>1382</v>
      </c>
      <c r="H1009" t="s">
        <v>1383</v>
      </c>
    </row>
    <row r="1010" spans="1:40">
      <c r="A1010" s="26">
        <v>41509.891381516201</v>
      </c>
      <c r="B1010" t="s">
        <v>128</v>
      </c>
      <c r="C1010" t="s">
        <v>354</v>
      </c>
      <c r="D1010" t="s">
        <v>1384</v>
      </c>
    </row>
    <row r="1011" spans="1:40">
      <c r="A1011" s="26">
        <v>41509.891381516201</v>
      </c>
      <c r="B1011" t="s">
        <v>128</v>
      </c>
      <c r="C1011" t="s">
        <v>354</v>
      </c>
      <c r="D1011" t="s">
        <v>1385</v>
      </c>
      <c r="E1011" t="s">
        <v>146</v>
      </c>
      <c r="F1011" t="s">
        <v>147</v>
      </c>
      <c r="G1011" t="s">
        <v>148</v>
      </c>
      <c r="H1011" t="s">
        <v>149</v>
      </c>
      <c r="I1011">
        <v>240000</v>
      </c>
      <c r="J1011" t="s">
        <v>150</v>
      </c>
      <c r="K1011">
        <v>240000</v>
      </c>
      <c r="L1011" t="s">
        <v>151</v>
      </c>
      <c r="M1011">
        <v>500</v>
      </c>
      <c r="N1011" t="s">
        <v>152</v>
      </c>
      <c r="O1011" t="s">
        <v>153</v>
      </c>
      <c r="P1011">
        <v>300</v>
      </c>
      <c r="Q1011" t="s">
        <v>152</v>
      </c>
    </row>
    <row r="1012" spans="1:40">
      <c r="A1012" s="26">
        <v>41509.891381516201</v>
      </c>
      <c r="B1012" t="s">
        <v>128</v>
      </c>
      <c r="C1012" t="s">
        <v>354</v>
      </c>
      <c r="D1012" t="s">
        <v>1386</v>
      </c>
      <c r="E1012" t="s">
        <v>146</v>
      </c>
      <c r="F1012" t="s">
        <v>147</v>
      </c>
      <c r="G1012" t="s">
        <v>148</v>
      </c>
      <c r="H1012" t="s">
        <v>155</v>
      </c>
      <c r="I1012">
        <v>49</v>
      </c>
      <c r="J1012" t="s">
        <v>152</v>
      </c>
      <c r="K1012" t="s">
        <v>156</v>
      </c>
      <c r="L1012">
        <v>130</v>
      </c>
      <c r="M1012" t="s">
        <v>152</v>
      </c>
      <c r="N1012" t="s">
        <v>157</v>
      </c>
      <c r="O1012">
        <v>180</v>
      </c>
      <c r="P1012" t="s">
        <v>152</v>
      </c>
      <c r="Q1012" t="s">
        <v>158</v>
      </c>
      <c r="R1012">
        <v>140</v>
      </c>
      <c r="S1012" t="s">
        <v>152</v>
      </c>
      <c r="T1012" t="s">
        <v>159</v>
      </c>
      <c r="U1012">
        <v>80</v>
      </c>
      <c r="V1012" t="s">
        <v>152</v>
      </c>
      <c r="W1012" t="s">
        <v>160</v>
      </c>
      <c r="X1012">
        <v>101</v>
      </c>
      <c r="Y1012" t="s">
        <v>152</v>
      </c>
      <c r="Z1012" t="s">
        <v>161</v>
      </c>
      <c r="AA1012">
        <v>190</v>
      </c>
      <c r="AB1012" t="s">
        <v>152</v>
      </c>
      <c r="AC1012" t="s">
        <v>162</v>
      </c>
      <c r="AD1012">
        <v>20</v>
      </c>
      <c r="AE1012" t="s">
        <v>152</v>
      </c>
    </row>
    <row r="1013" spans="1:40">
      <c r="A1013" s="26">
        <v>41509.891381516201</v>
      </c>
      <c r="B1013" t="s">
        <v>128</v>
      </c>
      <c r="C1013" t="s">
        <v>354</v>
      </c>
      <c r="D1013" t="s">
        <v>1387</v>
      </c>
    </row>
    <row r="1014" spans="1:40">
      <c r="A1014" s="26">
        <v>41509.891381516201</v>
      </c>
      <c r="B1014" t="s">
        <v>128</v>
      </c>
      <c r="C1014" t="s">
        <v>354</v>
      </c>
      <c r="D1014" t="s">
        <v>1388</v>
      </c>
      <c r="E1014" t="s">
        <v>146</v>
      </c>
      <c r="F1014" t="s">
        <v>147</v>
      </c>
      <c r="G1014" t="s">
        <v>148</v>
      </c>
      <c r="H1014" t="s">
        <v>166</v>
      </c>
      <c r="I1014">
        <v>50</v>
      </c>
      <c r="J1014" t="s">
        <v>152</v>
      </c>
      <c r="K1014" t="s">
        <v>167</v>
      </c>
      <c r="L1014">
        <v>50</v>
      </c>
      <c r="M1014" t="s">
        <v>152</v>
      </c>
      <c r="N1014" t="s">
        <v>168</v>
      </c>
      <c r="O1014">
        <v>50</v>
      </c>
      <c r="P1014" t="s">
        <v>152</v>
      </c>
    </row>
    <row r="1015" spans="1:40">
      <c r="A1015" s="26">
        <v>41509.891381516201</v>
      </c>
      <c r="B1015" t="s">
        <v>128</v>
      </c>
      <c r="C1015" t="s">
        <v>354</v>
      </c>
      <c r="D1015" t="s">
        <v>1389</v>
      </c>
      <c r="E1015" t="s">
        <v>146</v>
      </c>
      <c r="F1015" t="s">
        <v>147</v>
      </c>
      <c r="G1015" t="s">
        <v>148</v>
      </c>
      <c r="H1015" t="s">
        <v>170</v>
      </c>
      <c r="I1015">
        <v>35</v>
      </c>
      <c r="J1015" t="s">
        <v>152</v>
      </c>
      <c r="K1015" t="s">
        <v>171</v>
      </c>
      <c r="L1015">
        <v>5</v>
      </c>
      <c r="M1015" t="s">
        <v>152</v>
      </c>
      <c r="N1015" t="s">
        <v>172</v>
      </c>
      <c r="O1015">
        <v>60</v>
      </c>
      <c r="P1015" t="s">
        <v>152</v>
      </c>
    </row>
    <row r="1016" spans="1:40">
      <c r="A1016" s="26">
        <v>41509.891381516201</v>
      </c>
      <c r="B1016" t="s">
        <v>128</v>
      </c>
      <c r="C1016" t="s">
        <v>354</v>
      </c>
      <c r="D1016" t="s">
        <v>1390</v>
      </c>
      <c r="E1016" t="s">
        <v>146</v>
      </c>
      <c r="F1016" t="s">
        <v>147</v>
      </c>
      <c r="G1016" t="s">
        <v>148</v>
      </c>
      <c r="H1016" t="s">
        <v>174</v>
      </c>
      <c r="I1016">
        <v>1</v>
      </c>
      <c r="J1016" t="s">
        <v>152</v>
      </c>
    </row>
    <row r="1017" spans="1:40">
      <c r="A1017" s="26">
        <v>41509.891381516201</v>
      </c>
      <c r="B1017" t="s">
        <v>128</v>
      </c>
      <c r="C1017" t="s">
        <v>354</v>
      </c>
      <c r="D1017" t="s">
        <v>1391</v>
      </c>
      <c r="E1017" t="s">
        <v>146</v>
      </c>
      <c r="F1017" t="s">
        <v>147</v>
      </c>
      <c r="G1017" t="s">
        <v>148</v>
      </c>
      <c r="H1017" t="s">
        <v>176</v>
      </c>
      <c r="I1017">
        <v>30</v>
      </c>
      <c r="J1017" t="s">
        <v>152</v>
      </c>
      <c r="K1017" t="s">
        <v>177</v>
      </c>
      <c r="L1017">
        <v>30</v>
      </c>
      <c r="M1017" t="s">
        <v>152</v>
      </c>
      <c r="N1017" t="s">
        <v>178</v>
      </c>
      <c r="O1017">
        <v>30</v>
      </c>
      <c r="P1017" t="s">
        <v>152</v>
      </c>
      <c r="Q1017" t="s">
        <v>179</v>
      </c>
      <c r="R1017">
        <v>10</v>
      </c>
      <c r="S1017" t="s">
        <v>152</v>
      </c>
      <c r="T1017" t="s">
        <v>180</v>
      </c>
      <c r="U1017">
        <v>20</v>
      </c>
      <c r="V1017" t="s">
        <v>152</v>
      </c>
      <c r="W1017" t="s">
        <v>181</v>
      </c>
      <c r="X1017">
        <v>20</v>
      </c>
      <c r="Y1017" t="s">
        <v>152</v>
      </c>
      <c r="Z1017" t="s">
        <v>182</v>
      </c>
      <c r="AA1017">
        <v>20</v>
      </c>
      <c r="AB1017" t="s">
        <v>152</v>
      </c>
      <c r="AC1017" t="s">
        <v>183</v>
      </c>
      <c r="AD1017">
        <v>20</v>
      </c>
      <c r="AE1017" t="s">
        <v>152</v>
      </c>
      <c r="AF1017" t="s">
        <v>184</v>
      </c>
      <c r="AG1017">
        <v>115200</v>
      </c>
      <c r="AH1017" t="s">
        <v>152</v>
      </c>
      <c r="AI1017" t="s">
        <v>185</v>
      </c>
      <c r="AJ1017">
        <v>12000</v>
      </c>
      <c r="AK1017" t="s">
        <v>152</v>
      </c>
      <c r="AL1017" t="s">
        <v>186</v>
      </c>
      <c r="AM1017">
        <v>30000</v>
      </c>
      <c r="AN1017" t="s">
        <v>152</v>
      </c>
    </row>
    <row r="1018" spans="1:40">
      <c r="A1018" s="26">
        <v>41509.891381516201</v>
      </c>
      <c r="B1018" t="s">
        <v>128</v>
      </c>
      <c r="C1018" t="s">
        <v>354</v>
      </c>
      <c r="D1018" t="s">
        <v>1392</v>
      </c>
      <c r="E1018" t="s">
        <v>146</v>
      </c>
      <c r="F1018" t="s">
        <v>147</v>
      </c>
      <c r="G1018" t="s">
        <v>148</v>
      </c>
      <c r="H1018" t="s">
        <v>188</v>
      </c>
      <c r="I1018">
        <v>60</v>
      </c>
      <c r="J1018" t="s">
        <v>152</v>
      </c>
      <c r="K1018" t="s">
        <v>189</v>
      </c>
      <c r="L1018">
        <v>40</v>
      </c>
      <c r="M1018" t="s">
        <v>152</v>
      </c>
      <c r="N1018" t="s">
        <v>190</v>
      </c>
      <c r="O1018">
        <v>50</v>
      </c>
      <c r="P1018" t="s">
        <v>152</v>
      </c>
      <c r="Q1018" t="s">
        <v>191</v>
      </c>
      <c r="R1018">
        <v>40</v>
      </c>
      <c r="S1018" t="s">
        <v>152</v>
      </c>
      <c r="T1018" t="s">
        <v>192</v>
      </c>
      <c r="U1018">
        <v>60</v>
      </c>
      <c r="V1018" t="s">
        <v>152</v>
      </c>
      <c r="W1018" t="s">
        <v>193</v>
      </c>
      <c r="X1018">
        <v>50</v>
      </c>
      <c r="Y1018" t="s">
        <v>152</v>
      </c>
      <c r="Z1018" t="s">
        <v>194</v>
      </c>
      <c r="AA1018">
        <v>50</v>
      </c>
      <c r="AB1018" t="s">
        <v>152</v>
      </c>
      <c r="AC1018" t="s">
        <v>195</v>
      </c>
      <c r="AD1018">
        <v>35</v>
      </c>
      <c r="AE1018" t="s">
        <v>152</v>
      </c>
      <c r="AF1018" t="s">
        <v>196</v>
      </c>
      <c r="AG1018">
        <v>8</v>
      </c>
      <c r="AH1018" t="s">
        <v>152</v>
      </c>
      <c r="AI1018" t="s">
        <v>197</v>
      </c>
      <c r="AJ1018">
        <v>90</v>
      </c>
      <c r="AK1018" t="s">
        <v>152</v>
      </c>
      <c r="AL1018" t="s">
        <v>198</v>
      </c>
      <c r="AM1018">
        <v>1</v>
      </c>
      <c r="AN1018" t="s">
        <v>152</v>
      </c>
    </row>
    <row r="1019" spans="1:40">
      <c r="A1019" s="26">
        <v>41509.891381516201</v>
      </c>
      <c r="B1019" t="s">
        <v>128</v>
      </c>
      <c r="C1019" t="s">
        <v>354</v>
      </c>
      <c r="D1019" t="s">
        <v>1393</v>
      </c>
      <c r="E1019" t="s">
        <v>146</v>
      </c>
      <c r="F1019" t="s">
        <v>147</v>
      </c>
      <c r="G1019" t="s">
        <v>148</v>
      </c>
      <c r="H1019" t="s">
        <v>200</v>
      </c>
      <c r="I1019">
        <v>33</v>
      </c>
      <c r="J1019" t="s">
        <v>152</v>
      </c>
      <c r="K1019" t="s">
        <v>201</v>
      </c>
      <c r="L1019">
        <v>33</v>
      </c>
      <c r="M1019" t="s">
        <v>152</v>
      </c>
      <c r="N1019" t="s">
        <v>202</v>
      </c>
      <c r="O1019">
        <v>34</v>
      </c>
      <c r="P1019" t="s">
        <v>152</v>
      </c>
      <c r="Q1019" t="s">
        <v>180</v>
      </c>
      <c r="R1019">
        <v>20</v>
      </c>
      <c r="S1019" t="s">
        <v>152</v>
      </c>
      <c r="T1019" t="s">
        <v>181</v>
      </c>
      <c r="U1019">
        <v>20</v>
      </c>
      <c r="V1019" t="s">
        <v>152</v>
      </c>
      <c r="W1019" t="s">
        <v>182</v>
      </c>
      <c r="X1019">
        <v>20</v>
      </c>
      <c r="Y1019" t="s">
        <v>152</v>
      </c>
      <c r="Z1019" t="s">
        <v>203</v>
      </c>
      <c r="AA1019">
        <v>20</v>
      </c>
      <c r="AB1019" t="s">
        <v>152</v>
      </c>
      <c r="AC1019" t="s">
        <v>204</v>
      </c>
      <c r="AD1019">
        <v>20</v>
      </c>
      <c r="AE1019" t="s">
        <v>152</v>
      </c>
      <c r="AF1019" t="s">
        <v>205</v>
      </c>
      <c r="AG1019">
        <v>20</v>
      </c>
      <c r="AH1019" t="s">
        <v>152</v>
      </c>
      <c r="AI1019" t="s">
        <v>184</v>
      </c>
      <c r="AJ1019">
        <v>115200</v>
      </c>
      <c r="AK1019" t="s">
        <v>152</v>
      </c>
      <c r="AL1019" t="s">
        <v>185</v>
      </c>
      <c r="AM1019">
        <v>12000</v>
      </c>
      <c r="AN1019" t="s">
        <v>152</v>
      </c>
    </row>
    <row r="1020" spans="1:40">
      <c r="A1020" s="26">
        <v>41509.891381516201</v>
      </c>
      <c r="B1020" t="s">
        <v>128</v>
      </c>
      <c r="C1020" t="s">
        <v>354</v>
      </c>
      <c r="D1020" t="s">
        <v>1394</v>
      </c>
      <c r="E1020" t="s">
        <v>131</v>
      </c>
      <c r="F1020" t="s">
        <v>207</v>
      </c>
      <c r="G1020" t="s">
        <v>208</v>
      </c>
    </row>
    <row r="1021" spans="1:40">
      <c r="A1021" s="26">
        <v>41509.891381516201</v>
      </c>
      <c r="B1021" t="s">
        <v>128</v>
      </c>
      <c r="C1021" t="s">
        <v>354</v>
      </c>
      <c r="D1021" t="s">
        <v>1395</v>
      </c>
      <c r="E1021" t="s">
        <v>131</v>
      </c>
      <c r="F1021" t="s">
        <v>1396</v>
      </c>
      <c r="G1021" t="s">
        <v>1397</v>
      </c>
      <c r="H1021" t="s">
        <v>1398</v>
      </c>
    </row>
    <row r="1022" spans="1:40">
      <c r="A1022" s="26">
        <v>41509.89138158565</v>
      </c>
      <c r="B1022" t="s">
        <v>128</v>
      </c>
      <c r="C1022" t="s">
        <v>248</v>
      </c>
      <c r="D1022" t="s">
        <v>1399</v>
      </c>
    </row>
    <row r="1023" spans="1:40">
      <c r="A1023" s="26">
        <v>41509.89138158565</v>
      </c>
      <c r="B1023" t="s">
        <v>128</v>
      </c>
      <c r="C1023" t="s">
        <v>248</v>
      </c>
      <c r="D1023" t="s">
        <v>1400</v>
      </c>
      <c r="E1023" t="s">
        <v>146</v>
      </c>
      <c r="F1023" t="s">
        <v>147</v>
      </c>
      <c r="G1023" t="s">
        <v>148</v>
      </c>
      <c r="H1023" t="s">
        <v>149</v>
      </c>
      <c r="I1023">
        <v>240000</v>
      </c>
      <c r="J1023" t="s">
        <v>150</v>
      </c>
      <c r="K1023">
        <v>240000</v>
      </c>
      <c r="L1023" t="s">
        <v>151</v>
      </c>
      <c r="M1023">
        <v>500</v>
      </c>
      <c r="N1023" t="s">
        <v>152</v>
      </c>
      <c r="O1023" t="s">
        <v>153</v>
      </c>
      <c r="P1023">
        <v>300</v>
      </c>
      <c r="Q1023" t="s">
        <v>152</v>
      </c>
    </row>
    <row r="1024" spans="1:40">
      <c r="A1024" s="26">
        <v>41509.89138158565</v>
      </c>
      <c r="B1024" t="s">
        <v>128</v>
      </c>
      <c r="C1024" t="s">
        <v>248</v>
      </c>
      <c r="D1024" t="s">
        <v>1401</v>
      </c>
      <c r="E1024" t="s">
        <v>146</v>
      </c>
      <c r="F1024" t="s">
        <v>147</v>
      </c>
      <c r="G1024" t="s">
        <v>148</v>
      </c>
      <c r="H1024" t="s">
        <v>155</v>
      </c>
      <c r="I1024">
        <v>49</v>
      </c>
      <c r="J1024" t="s">
        <v>152</v>
      </c>
      <c r="K1024" t="s">
        <v>156</v>
      </c>
      <c r="L1024">
        <v>130</v>
      </c>
      <c r="M1024" t="s">
        <v>152</v>
      </c>
      <c r="N1024" t="s">
        <v>157</v>
      </c>
      <c r="O1024">
        <v>180</v>
      </c>
      <c r="P1024" t="s">
        <v>152</v>
      </c>
      <c r="Q1024" t="s">
        <v>158</v>
      </c>
      <c r="R1024">
        <v>140</v>
      </c>
      <c r="S1024" t="s">
        <v>152</v>
      </c>
      <c r="T1024" t="s">
        <v>159</v>
      </c>
      <c r="U1024">
        <v>80</v>
      </c>
      <c r="V1024" t="s">
        <v>152</v>
      </c>
      <c r="W1024" t="s">
        <v>160</v>
      </c>
      <c r="X1024">
        <v>101</v>
      </c>
      <c r="Y1024" t="s">
        <v>152</v>
      </c>
      <c r="Z1024" t="s">
        <v>161</v>
      </c>
      <c r="AA1024">
        <v>190</v>
      </c>
      <c r="AB1024" t="s">
        <v>152</v>
      </c>
      <c r="AC1024" t="s">
        <v>162</v>
      </c>
      <c r="AD1024">
        <v>20</v>
      </c>
      <c r="AE1024" t="s">
        <v>152</v>
      </c>
    </row>
    <row r="1025" spans="1:40">
      <c r="A1025" s="26">
        <v>41509.89138158565</v>
      </c>
      <c r="B1025" t="s">
        <v>128</v>
      </c>
      <c r="C1025" t="s">
        <v>248</v>
      </c>
      <c r="D1025" t="s">
        <v>1402</v>
      </c>
    </row>
    <row r="1026" spans="1:40">
      <c r="A1026" s="26">
        <v>41509.89138158565</v>
      </c>
      <c r="B1026" t="s">
        <v>128</v>
      </c>
      <c r="C1026" t="s">
        <v>248</v>
      </c>
      <c r="D1026" t="s">
        <v>1403</v>
      </c>
      <c r="E1026" t="s">
        <v>146</v>
      </c>
      <c r="F1026" t="s">
        <v>147</v>
      </c>
      <c r="G1026" t="s">
        <v>148</v>
      </c>
      <c r="H1026" t="s">
        <v>166</v>
      </c>
      <c r="I1026">
        <v>50</v>
      </c>
      <c r="J1026" t="s">
        <v>152</v>
      </c>
      <c r="K1026" t="s">
        <v>167</v>
      </c>
      <c r="L1026">
        <v>50</v>
      </c>
      <c r="M1026" t="s">
        <v>152</v>
      </c>
      <c r="N1026" t="s">
        <v>168</v>
      </c>
      <c r="O1026">
        <v>50</v>
      </c>
      <c r="P1026" t="s">
        <v>152</v>
      </c>
    </row>
    <row r="1027" spans="1:40">
      <c r="A1027" s="26">
        <v>41509.891381597219</v>
      </c>
      <c r="B1027" t="s">
        <v>128</v>
      </c>
      <c r="C1027" t="s">
        <v>248</v>
      </c>
      <c r="D1027" t="s">
        <v>1404</v>
      </c>
      <c r="E1027" t="s">
        <v>146</v>
      </c>
      <c r="F1027" t="s">
        <v>147</v>
      </c>
      <c r="G1027" t="s">
        <v>148</v>
      </c>
      <c r="H1027" t="s">
        <v>174</v>
      </c>
      <c r="I1027">
        <v>1</v>
      </c>
      <c r="J1027" t="s">
        <v>152</v>
      </c>
    </row>
    <row r="1028" spans="1:40">
      <c r="A1028" s="26">
        <v>41509.891381597219</v>
      </c>
      <c r="B1028" t="s">
        <v>128</v>
      </c>
      <c r="C1028" t="s">
        <v>248</v>
      </c>
      <c r="D1028" t="s">
        <v>1405</v>
      </c>
      <c r="E1028" t="s">
        <v>146</v>
      </c>
      <c r="F1028" t="s">
        <v>147</v>
      </c>
      <c r="G1028" t="s">
        <v>148</v>
      </c>
      <c r="H1028" t="s">
        <v>176</v>
      </c>
      <c r="I1028">
        <v>30</v>
      </c>
      <c r="J1028" t="s">
        <v>152</v>
      </c>
      <c r="K1028" t="s">
        <v>177</v>
      </c>
      <c r="L1028">
        <v>30</v>
      </c>
      <c r="M1028" t="s">
        <v>152</v>
      </c>
      <c r="N1028" t="s">
        <v>178</v>
      </c>
      <c r="O1028">
        <v>30</v>
      </c>
      <c r="P1028" t="s">
        <v>152</v>
      </c>
      <c r="Q1028" t="s">
        <v>179</v>
      </c>
      <c r="R1028">
        <v>10</v>
      </c>
      <c r="S1028" t="s">
        <v>152</v>
      </c>
      <c r="T1028" t="s">
        <v>180</v>
      </c>
      <c r="U1028">
        <v>20</v>
      </c>
      <c r="V1028" t="s">
        <v>152</v>
      </c>
      <c r="W1028" t="s">
        <v>181</v>
      </c>
      <c r="X1028">
        <v>20</v>
      </c>
      <c r="Y1028" t="s">
        <v>152</v>
      </c>
      <c r="Z1028" t="s">
        <v>182</v>
      </c>
      <c r="AA1028">
        <v>20</v>
      </c>
      <c r="AB1028" t="s">
        <v>152</v>
      </c>
      <c r="AC1028" t="s">
        <v>183</v>
      </c>
      <c r="AD1028">
        <v>20</v>
      </c>
      <c r="AE1028" t="s">
        <v>152</v>
      </c>
      <c r="AF1028" t="s">
        <v>184</v>
      </c>
      <c r="AG1028">
        <v>115200</v>
      </c>
      <c r="AH1028" t="s">
        <v>152</v>
      </c>
      <c r="AI1028" t="s">
        <v>185</v>
      </c>
      <c r="AJ1028">
        <v>12000</v>
      </c>
      <c r="AK1028" t="s">
        <v>152</v>
      </c>
      <c r="AL1028" t="s">
        <v>186</v>
      </c>
      <c r="AM1028">
        <v>30000</v>
      </c>
      <c r="AN1028" t="s">
        <v>152</v>
      </c>
    </row>
    <row r="1029" spans="1:40">
      <c r="A1029" s="26">
        <v>41509.891381597219</v>
      </c>
      <c r="B1029" t="s">
        <v>128</v>
      </c>
      <c r="C1029" t="s">
        <v>248</v>
      </c>
      <c r="D1029" t="s">
        <v>1406</v>
      </c>
      <c r="E1029" t="s">
        <v>146</v>
      </c>
      <c r="F1029" t="s">
        <v>147</v>
      </c>
      <c r="G1029" t="s">
        <v>148</v>
      </c>
      <c r="H1029" t="s">
        <v>188</v>
      </c>
      <c r="I1029">
        <v>60</v>
      </c>
      <c r="J1029" t="s">
        <v>152</v>
      </c>
      <c r="K1029" t="s">
        <v>189</v>
      </c>
      <c r="L1029">
        <v>40</v>
      </c>
      <c r="M1029" t="s">
        <v>152</v>
      </c>
      <c r="N1029" t="s">
        <v>190</v>
      </c>
      <c r="O1029">
        <v>50</v>
      </c>
      <c r="P1029" t="s">
        <v>152</v>
      </c>
      <c r="Q1029" t="s">
        <v>191</v>
      </c>
      <c r="R1029">
        <v>40</v>
      </c>
      <c r="S1029" t="s">
        <v>152</v>
      </c>
      <c r="T1029" t="s">
        <v>192</v>
      </c>
      <c r="U1029">
        <v>60</v>
      </c>
      <c r="V1029" t="s">
        <v>152</v>
      </c>
      <c r="W1029" t="s">
        <v>193</v>
      </c>
      <c r="X1029">
        <v>50</v>
      </c>
      <c r="Y1029" t="s">
        <v>152</v>
      </c>
      <c r="Z1029" t="s">
        <v>194</v>
      </c>
      <c r="AA1029">
        <v>50</v>
      </c>
      <c r="AB1029" t="s">
        <v>152</v>
      </c>
      <c r="AC1029" t="s">
        <v>195</v>
      </c>
      <c r="AD1029">
        <v>35</v>
      </c>
      <c r="AE1029" t="s">
        <v>152</v>
      </c>
      <c r="AF1029" t="s">
        <v>196</v>
      </c>
      <c r="AG1029">
        <v>8</v>
      </c>
      <c r="AH1029" t="s">
        <v>152</v>
      </c>
      <c r="AI1029" t="s">
        <v>197</v>
      </c>
      <c r="AJ1029">
        <v>90</v>
      </c>
      <c r="AK1029" t="s">
        <v>152</v>
      </c>
      <c r="AL1029" t="s">
        <v>198</v>
      </c>
      <c r="AM1029">
        <v>1</v>
      </c>
      <c r="AN1029" t="s">
        <v>152</v>
      </c>
    </row>
    <row r="1030" spans="1:40">
      <c r="A1030" s="26">
        <v>41509.891381597219</v>
      </c>
      <c r="B1030" t="s">
        <v>128</v>
      </c>
      <c r="C1030" t="s">
        <v>248</v>
      </c>
      <c r="D1030" t="s">
        <v>1407</v>
      </c>
      <c r="E1030" t="s">
        <v>146</v>
      </c>
      <c r="F1030" t="s">
        <v>147</v>
      </c>
      <c r="G1030" t="s">
        <v>148</v>
      </c>
      <c r="H1030" t="s">
        <v>200</v>
      </c>
      <c r="I1030">
        <v>33</v>
      </c>
      <c r="J1030" t="s">
        <v>152</v>
      </c>
      <c r="K1030" t="s">
        <v>201</v>
      </c>
      <c r="L1030">
        <v>33</v>
      </c>
      <c r="M1030" t="s">
        <v>152</v>
      </c>
      <c r="N1030" t="s">
        <v>202</v>
      </c>
      <c r="O1030">
        <v>34</v>
      </c>
      <c r="P1030" t="s">
        <v>152</v>
      </c>
      <c r="Q1030" t="s">
        <v>180</v>
      </c>
      <c r="R1030">
        <v>20</v>
      </c>
      <c r="S1030" t="s">
        <v>152</v>
      </c>
      <c r="T1030" t="s">
        <v>181</v>
      </c>
      <c r="U1030">
        <v>20</v>
      </c>
      <c r="V1030" t="s">
        <v>152</v>
      </c>
      <c r="W1030" t="s">
        <v>182</v>
      </c>
      <c r="X1030">
        <v>20</v>
      </c>
      <c r="Y1030" t="s">
        <v>152</v>
      </c>
      <c r="Z1030" t="s">
        <v>203</v>
      </c>
      <c r="AA1030">
        <v>20</v>
      </c>
      <c r="AB1030" t="s">
        <v>152</v>
      </c>
      <c r="AC1030" t="s">
        <v>204</v>
      </c>
      <c r="AD1030">
        <v>20</v>
      </c>
      <c r="AE1030" t="s">
        <v>152</v>
      </c>
      <c r="AF1030" t="s">
        <v>205</v>
      </c>
      <c r="AG1030">
        <v>20</v>
      </c>
      <c r="AH1030" t="s">
        <v>152</v>
      </c>
      <c r="AI1030" t="s">
        <v>184</v>
      </c>
      <c r="AJ1030">
        <v>115200</v>
      </c>
      <c r="AK1030" t="s">
        <v>152</v>
      </c>
      <c r="AL1030" t="s">
        <v>185</v>
      </c>
      <c r="AM1030">
        <v>12000</v>
      </c>
      <c r="AN1030" t="s">
        <v>152</v>
      </c>
    </row>
    <row r="1031" spans="1:40">
      <c r="A1031" s="26">
        <v>41509.891381597219</v>
      </c>
      <c r="B1031" t="s">
        <v>128</v>
      </c>
      <c r="C1031" t="s">
        <v>248</v>
      </c>
      <c r="D1031" t="s">
        <v>1408</v>
      </c>
      <c r="E1031" t="s">
        <v>131</v>
      </c>
      <c r="F1031" t="s">
        <v>207</v>
      </c>
      <c r="G1031" t="s">
        <v>208</v>
      </c>
    </row>
    <row r="1032" spans="1:40">
      <c r="A1032" s="26">
        <v>41509.891381597219</v>
      </c>
      <c r="B1032" t="s">
        <v>128</v>
      </c>
      <c r="C1032" t="s">
        <v>248</v>
      </c>
      <c r="D1032" t="s">
        <v>1409</v>
      </c>
      <c r="E1032" t="s">
        <v>131</v>
      </c>
      <c r="F1032" t="s">
        <v>1410</v>
      </c>
      <c r="G1032" t="s">
        <v>1411</v>
      </c>
      <c r="H1032" t="s">
        <v>1412</v>
      </c>
    </row>
    <row r="1033" spans="1:40">
      <c r="A1033" s="26">
        <v>41509.891381597219</v>
      </c>
      <c r="B1033" t="s">
        <v>128</v>
      </c>
      <c r="C1033" t="s">
        <v>248</v>
      </c>
      <c r="D1033" t="s">
        <v>1413</v>
      </c>
      <c r="E1033" t="s">
        <v>146</v>
      </c>
      <c r="F1033" t="s">
        <v>147</v>
      </c>
      <c r="G1033" t="s">
        <v>148</v>
      </c>
      <c r="H1033" t="s">
        <v>170</v>
      </c>
      <c r="I1033">
        <v>35</v>
      </c>
      <c r="J1033" t="s">
        <v>152</v>
      </c>
      <c r="K1033" t="s">
        <v>171</v>
      </c>
      <c r="L1033">
        <v>5</v>
      </c>
      <c r="M1033" t="s">
        <v>152</v>
      </c>
      <c r="N1033" t="s">
        <v>172</v>
      </c>
      <c r="O1033">
        <v>60</v>
      </c>
      <c r="P1033" t="s">
        <v>152</v>
      </c>
    </row>
    <row r="1034" spans="1:40">
      <c r="A1034" s="26">
        <v>41509.891381655092</v>
      </c>
      <c r="B1034" t="s">
        <v>128</v>
      </c>
      <c r="C1034" t="s">
        <v>391</v>
      </c>
      <c r="D1034" t="s">
        <v>1414</v>
      </c>
    </row>
    <row r="1035" spans="1:40">
      <c r="A1035" s="26">
        <v>41509.891381655092</v>
      </c>
      <c r="B1035" t="s">
        <v>128</v>
      </c>
      <c r="C1035" t="s">
        <v>391</v>
      </c>
      <c r="D1035" t="s">
        <v>1415</v>
      </c>
      <c r="E1035" t="s">
        <v>146</v>
      </c>
      <c r="F1035" t="s">
        <v>147</v>
      </c>
      <c r="G1035" t="s">
        <v>148</v>
      </c>
      <c r="H1035" t="s">
        <v>149</v>
      </c>
      <c r="I1035">
        <v>240000</v>
      </c>
      <c r="J1035" t="s">
        <v>150</v>
      </c>
      <c r="K1035">
        <v>240000</v>
      </c>
      <c r="L1035" t="s">
        <v>151</v>
      </c>
      <c r="M1035">
        <v>500</v>
      </c>
      <c r="N1035" t="s">
        <v>152</v>
      </c>
      <c r="O1035" t="s">
        <v>153</v>
      </c>
      <c r="P1035">
        <v>300</v>
      </c>
      <c r="Q1035" t="s">
        <v>152</v>
      </c>
    </row>
    <row r="1036" spans="1:40">
      <c r="A1036" s="26">
        <v>41509.891381655092</v>
      </c>
      <c r="B1036" t="s">
        <v>128</v>
      </c>
      <c r="C1036" t="s">
        <v>391</v>
      </c>
      <c r="D1036" t="s">
        <v>1416</v>
      </c>
      <c r="E1036" t="s">
        <v>146</v>
      </c>
      <c r="F1036" t="s">
        <v>147</v>
      </c>
      <c r="G1036" t="s">
        <v>148</v>
      </c>
      <c r="H1036" t="s">
        <v>155</v>
      </c>
      <c r="I1036">
        <v>49</v>
      </c>
      <c r="J1036" t="s">
        <v>152</v>
      </c>
      <c r="K1036" t="s">
        <v>156</v>
      </c>
      <c r="L1036">
        <v>130</v>
      </c>
      <c r="M1036" t="s">
        <v>152</v>
      </c>
      <c r="N1036" t="s">
        <v>157</v>
      </c>
      <c r="O1036">
        <v>180</v>
      </c>
      <c r="P1036" t="s">
        <v>152</v>
      </c>
      <c r="Q1036" t="s">
        <v>158</v>
      </c>
      <c r="R1036">
        <v>140</v>
      </c>
      <c r="S1036" t="s">
        <v>152</v>
      </c>
      <c r="T1036" t="s">
        <v>159</v>
      </c>
      <c r="U1036">
        <v>80</v>
      </c>
      <c r="V1036" t="s">
        <v>152</v>
      </c>
      <c r="W1036" t="s">
        <v>160</v>
      </c>
      <c r="X1036">
        <v>101</v>
      </c>
      <c r="Y1036" t="s">
        <v>152</v>
      </c>
      <c r="Z1036" t="s">
        <v>161</v>
      </c>
      <c r="AA1036">
        <v>190</v>
      </c>
      <c r="AB1036" t="s">
        <v>152</v>
      </c>
      <c r="AC1036" t="s">
        <v>162</v>
      </c>
      <c r="AD1036">
        <v>20</v>
      </c>
      <c r="AE1036" t="s">
        <v>152</v>
      </c>
    </row>
    <row r="1037" spans="1:40">
      <c r="A1037" s="26">
        <v>41509.891381655092</v>
      </c>
      <c r="B1037" t="s">
        <v>128</v>
      </c>
      <c r="C1037" t="s">
        <v>391</v>
      </c>
      <c r="D1037" t="s">
        <v>1417</v>
      </c>
    </row>
    <row r="1038" spans="1:40">
      <c r="A1038" s="26">
        <v>41509.891381655092</v>
      </c>
      <c r="B1038" t="s">
        <v>128</v>
      </c>
      <c r="C1038" t="s">
        <v>391</v>
      </c>
      <c r="D1038" t="s">
        <v>1418</v>
      </c>
      <c r="E1038" t="s">
        <v>146</v>
      </c>
      <c r="F1038" t="s">
        <v>147</v>
      </c>
      <c r="G1038" t="s">
        <v>148</v>
      </c>
      <c r="H1038" t="s">
        <v>166</v>
      </c>
      <c r="I1038">
        <v>50</v>
      </c>
      <c r="J1038" t="s">
        <v>152</v>
      </c>
      <c r="K1038" t="s">
        <v>167</v>
      </c>
      <c r="L1038">
        <v>50</v>
      </c>
      <c r="M1038" t="s">
        <v>152</v>
      </c>
      <c r="N1038" t="s">
        <v>168</v>
      </c>
      <c r="O1038">
        <v>50</v>
      </c>
      <c r="P1038" t="s">
        <v>152</v>
      </c>
    </row>
    <row r="1039" spans="1:40">
      <c r="A1039" s="26">
        <v>41509.891381655092</v>
      </c>
      <c r="B1039" t="s">
        <v>128</v>
      </c>
      <c r="C1039" t="s">
        <v>391</v>
      </c>
      <c r="D1039" t="s">
        <v>1419</v>
      </c>
      <c r="E1039" t="s">
        <v>146</v>
      </c>
      <c r="F1039" t="s">
        <v>147</v>
      </c>
      <c r="G1039" t="s">
        <v>148</v>
      </c>
      <c r="H1039" t="s">
        <v>170</v>
      </c>
      <c r="I1039">
        <v>35</v>
      </c>
      <c r="J1039" t="s">
        <v>152</v>
      </c>
      <c r="K1039" t="s">
        <v>171</v>
      </c>
      <c r="L1039">
        <v>5</v>
      </c>
      <c r="M1039" t="s">
        <v>152</v>
      </c>
      <c r="N1039" t="s">
        <v>172</v>
      </c>
      <c r="O1039">
        <v>60</v>
      </c>
      <c r="P1039" t="s">
        <v>152</v>
      </c>
    </row>
    <row r="1040" spans="1:40">
      <c r="A1040" s="26">
        <v>41509.891381655092</v>
      </c>
      <c r="B1040" t="s">
        <v>128</v>
      </c>
      <c r="C1040" t="s">
        <v>391</v>
      </c>
      <c r="D1040" t="s">
        <v>1420</v>
      </c>
      <c r="E1040" t="s">
        <v>146</v>
      </c>
      <c r="F1040" t="s">
        <v>147</v>
      </c>
      <c r="G1040" t="s">
        <v>148</v>
      </c>
      <c r="H1040" t="s">
        <v>174</v>
      </c>
      <c r="I1040">
        <v>1</v>
      </c>
      <c r="J1040" t="s">
        <v>152</v>
      </c>
    </row>
    <row r="1041" spans="1:40">
      <c r="A1041" s="26">
        <v>41509.891381655092</v>
      </c>
      <c r="B1041" t="s">
        <v>128</v>
      </c>
      <c r="C1041" t="s">
        <v>391</v>
      </c>
      <c r="D1041" t="s">
        <v>1421</v>
      </c>
      <c r="E1041" t="s">
        <v>146</v>
      </c>
      <c r="F1041" t="s">
        <v>147</v>
      </c>
      <c r="G1041" t="s">
        <v>148</v>
      </c>
      <c r="H1041" t="s">
        <v>176</v>
      </c>
      <c r="I1041">
        <v>30</v>
      </c>
      <c r="J1041" t="s">
        <v>152</v>
      </c>
      <c r="K1041" t="s">
        <v>177</v>
      </c>
      <c r="L1041">
        <v>30</v>
      </c>
      <c r="M1041" t="s">
        <v>152</v>
      </c>
      <c r="N1041" t="s">
        <v>178</v>
      </c>
      <c r="O1041">
        <v>30</v>
      </c>
      <c r="P1041" t="s">
        <v>152</v>
      </c>
      <c r="Q1041" t="s">
        <v>179</v>
      </c>
      <c r="R1041">
        <v>10</v>
      </c>
      <c r="S1041" t="s">
        <v>152</v>
      </c>
      <c r="T1041" t="s">
        <v>180</v>
      </c>
      <c r="U1041">
        <v>20</v>
      </c>
      <c r="V1041" t="s">
        <v>152</v>
      </c>
      <c r="W1041" t="s">
        <v>181</v>
      </c>
      <c r="X1041">
        <v>20</v>
      </c>
      <c r="Y1041" t="s">
        <v>152</v>
      </c>
      <c r="Z1041" t="s">
        <v>182</v>
      </c>
      <c r="AA1041">
        <v>20</v>
      </c>
      <c r="AB1041" t="s">
        <v>152</v>
      </c>
      <c r="AC1041" t="s">
        <v>183</v>
      </c>
      <c r="AD1041">
        <v>20</v>
      </c>
      <c r="AE1041" t="s">
        <v>152</v>
      </c>
      <c r="AF1041" t="s">
        <v>184</v>
      </c>
      <c r="AG1041">
        <v>115200</v>
      </c>
      <c r="AH1041" t="s">
        <v>152</v>
      </c>
      <c r="AI1041" t="s">
        <v>185</v>
      </c>
      <c r="AJ1041">
        <v>12000</v>
      </c>
      <c r="AK1041" t="s">
        <v>152</v>
      </c>
      <c r="AL1041" t="s">
        <v>186</v>
      </c>
      <c r="AM1041">
        <v>30000</v>
      </c>
      <c r="AN1041" t="s">
        <v>152</v>
      </c>
    </row>
    <row r="1042" spans="1:40">
      <c r="A1042" s="26">
        <v>41509.891381655092</v>
      </c>
      <c r="B1042" t="s">
        <v>128</v>
      </c>
      <c r="C1042" t="s">
        <v>391</v>
      </c>
      <c r="D1042" t="s">
        <v>1422</v>
      </c>
      <c r="E1042" t="s">
        <v>146</v>
      </c>
      <c r="F1042" t="s">
        <v>147</v>
      </c>
      <c r="G1042" t="s">
        <v>148</v>
      </c>
      <c r="H1042" t="s">
        <v>188</v>
      </c>
      <c r="I1042">
        <v>60</v>
      </c>
      <c r="J1042" t="s">
        <v>152</v>
      </c>
      <c r="K1042" t="s">
        <v>189</v>
      </c>
      <c r="L1042">
        <v>40</v>
      </c>
      <c r="M1042" t="s">
        <v>152</v>
      </c>
      <c r="N1042" t="s">
        <v>190</v>
      </c>
      <c r="O1042">
        <v>50</v>
      </c>
      <c r="P1042" t="s">
        <v>152</v>
      </c>
      <c r="Q1042" t="s">
        <v>191</v>
      </c>
      <c r="R1042">
        <v>40</v>
      </c>
      <c r="S1042" t="s">
        <v>152</v>
      </c>
      <c r="T1042" t="s">
        <v>192</v>
      </c>
      <c r="U1042">
        <v>60</v>
      </c>
      <c r="V1042" t="s">
        <v>152</v>
      </c>
      <c r="W1042" t="s">
        <v>193</v>
      </c>
      <c r="X1042">
        <v>50</v>
      </c>
      <c r="Y1042" t="s">
        <v>152</v>
      </c>
      <c r="Z1042" t="s">
        <v>194</v>
      </c>
      <c r="AA1042">
        <v>50</v>
      </c>
      <c r="AB1042" t="s">
        <v>152</v>
      </c>
      <c r="AC1042" t="s">
        <v>195</v>
      </c>
      <c r="AD1042">
        <v>35</v>
      </c>
      <c r="AE1042" t="s">
        <v>152</v>
      </c>
      <c r="AF1042" t="s">
        <v>196</v>
      </c>
      <c r="AG1042">
        <v>8</v>
      </c>
      <c r="AH1042" t="s">
        <v>152</v>
      </c>
      <c r="AI1042" t="s">
        <v>197</v>
      </c>
      <c r="AJ1042">
        <v>90</v>
      </c>
      <c r="AK1042" t="s">
        <v>152</v>
      </c>
      <c r="AL1042" t="s">
        <v>198</v>
      </c>
      <c r="AM1042">
        <v>1</v>
      </c>
      <c r="AN1042" t="s">
        <v>152</v>
      </c>
    </row>
    <row r="1043" spans="1:40">
      <c r="A1043" s="26">
        <v>41509.891381655092</v>
      </c>
      <c r="B1043" t="s">
        <v>128</v>
      </c>
      <c r="C1043" t="s">
        <v>391</v>
      </c>
      <c r="D1043" t="s">
        <v>1423</v>
      </c>
      <c r="E1043" t="s">
        <v>146</v>
      </c>
      <c r="F1043" t="s">
        <v>147</v>
      </c>
      <c r="G1043" t="s">
        <v>148</v>
      </c>
      <c r="H1043" t="s">
        <v>200</v>
      </c>
      <c r="I1043">
        <v>33</v>
      </c>
      <c r="J1043" t="s">
        <v>152</v>
      </c>
      <c r="K1043" t="s">
        <v>201</v>
      </c>
      <c r="L1043">
        <v>33</v>
      </c>
      <c r="M1043" t="s">
        <v>152</v>
      </c>
      <c r="N1043" t="s">
        <v>202</v>
      </c>
      <c r="O1043">
        <v>34</v>
      </c>
      <c r="P1043" t="s">
        <v>152</v>
      </c>
      <c r="Q1043" t="s">
        <v>180</v>
      </c>
      <c r="R1043">
        <v>20</v>
      </c>
      <c r="S1043" t="s">
        <v>152</v>
      </c>
      <c r="T1043" t="s">
        <v>181</v>
      </c>
      <c r="U1043">
        <v>20</v>
      </c>
      <c r="V1043" t="s">
        <v>152</v>
      </c>
      <c r="W1043" t="s">
        <v>182</v>
      </c>
      <c r="X1043">
        <v>20</v>
      </c>
      <c r="Y1043" t="s">
        <v>152</v>
      </c>
      <c r="Z1043" t="s">
        <v>203</v>
      </c>
      <c r="AA1043">
        <v>20</v>
      </c>
      <c r="AB1043" t="s">
        <v>152</v>
      </c>
      <c r="AC1043" t="s">
        <v>204</v>
      </c>
      <c r="AD1043">
        <v>20</v>
      </c>
      <c r="AE1043" t="s">
        <v>152</v>
      </c>
      <c r="AF1043" t="s">
        <v>205</v>
      </c>
      <c r="AG1043">
        <v>20</v>
      </c>
      <c r="AH1043" t="s">
        <v>152</v>
      </c>
      <c r="AI1043" t="s">
        <v>184</v>
      </c>
      <c r="AJ1043">
        <v>115200</v>
      </c>
      <c r="AK1043" t="s">
        <v>152</v>
      </c>
      <c r="AL1043" t="s">
        <v>185</v>
      </c>
      <c r="AM1043">
        <v>12000</v>
      </c>
      <c r="AN1043" t="s">
        <v>152</v>
      </c>
    </row>
    <row r="1044" spans="1:40">
      <c r="A1044" s="26">
        <v>41509.891381655092</v>
      </c>
      <c r="B1044" t="s">
        <v>128</v>
      </c>
      <c r="C1044" t="s">
        <v>391</v>
      </c>
      <c r="D1044" t="s">
        <v>1424</v>
      </c>
      <c r="E1044" t="s">
        <v>131</v>
      </c>
      <c r="F1044" t="s">
        <v>207</v>
      </c>
      <c r="G1044" t="s">
        <v>208</v>
      </c>
    </row>
    <row r="1045" spans="1:40">
      <c r="A1045" s="26">
        <v>41509.891381655092</v>
      </c>
      <c r="B1045" t="s">
        <v>128</v>
      </c>
      <c r="C1045" t="s">
        <v>391</v>
      </c>
      <c r="D1045" t="s">
        <v>1425</v>
      </c>
      <c r="E1045" t="s">
        <v>131</v>
      </c>
      <c r="F1045" t="s">
        <v>1426</v>
      </c>
      <c r="G1045" t="s">
        <v>1427</v>
      </c>
      <c r="H1045" t="s">
        <v>1428</v>
      </c>
    </row>
    <row r="1046" spans="1:40">
      <c r="A1046" s="26">
        <v>41509.891381678244</v>
      </c>
      <c r="B1046" t="s">
        <v>128</v>
      </c>
      <c r="C1046" t="s">
        <v>422</v>
      </c>
      <c r="D1046" t="s">
        <v>1429</v>
      </c>
    </row>
    <row r="1047" spans="1:40">
      <c r="A1047" s="26">
        <v>41509.891381678244</v>
      </c>
      <c r="B1047" t="s">
        <v>128</v>
      </c>
      <c r="C1047" t="s">
        <v>422</v>
      </c>
      <c r="D1047" t="s">
        <v>1430</v>
      </c>
      <c r="E1047" t="s">
        <v>146</v>
      </c>
      <c r="F1047" t="s">
        <v>147</v>
      </c>
      <c r="G1047" t="s">
        <v>148</v>
      </c>
      <c r="H1047" t="s">
        <v>149</v>
      </c>
      <c r="I1047">
        <v>240000</v>
      </c>
      <c r="J1047" t="s">
        <v>150</v>
      </c>
      <c r="K1047">
        <v>240000</v>
      </c>
      <c r="L1047" t="s">
        <v>151</v>
      </c>
      <c r="M1047">
        <v>500</v>
      </c>
      <c r="N1047" t="s">
        <v>152</v>
      </c>
      <c r="O1047" t="s">
        <v>153</v>
      </c>
      <c r="P1047">
        <v>300</v>
      </c>
      <c r="Q1047" t="s">
        <v>152</v>
      </c>
    </row>
    <row r="1048" spans="1:40">
      <c r="A1048" s="26">
        <v>41509.891381678244</v>
      </c>
      <c r="B1048" t="s">
        <v>128</v>
      </c>
      <c r="C1048" t="s">
        <v>422</v>
      </c>
      <c r="D1048" t="s">
        <v>1431</v>
      </c>
      <c r="E1048" t="s">
        <v>146</v>
      </c>
      <c r="F1048" t="s">
        <v>147</v>
      </c>
      <c r="G1048" t="s">
        <v>148</v>
      </c>
      <c r="H1048" t="s">
        <v>155</v>
      </c>
      <c r="I1048">
        <v>49</v>
      </c>
      <c r="J1048" t="s">
        <v>152</v>
      </c>
      <c r="K1048" t="s">
        <v>156</v>
      </c>
      <c r="L1048">
        <v>130</v>
      </c>
      <c r="M1048" t="s">
        <v>152</v>
      </c>
      <c r="N1048" t="s">
        <v>157</v>
      </c>
      <c r="O1048">
        <v>180</v>
      </c>
      <c r="P1048" t="s">
        <v>152</v>
      </c>
      <c r="Q1048" t="s">
        <v>158</v>
      </c>
      <c r="R1048">
        <v>140</v>
      </c>
      <c r="S1048" t="s">
        <v>152</v>
      </c>
      <c r="T1048" t="s">
        <v>159</v>
      </c>
      <c r="U1048">
        <v>80</v>
      </c>
      <c r="V1048" t="s">
        <v>152</v>
      </c>
      <c r="W1048" t="s">
        <v>160</v>
      </c>
      <c r="X1048">
        <v>101</v>
      </c>
      <c r="Y1048" t="s">
        <v>152</v>
      </c>
      <c r="Z1048" t="s">
        <v>161</v>
      </c>
      <c r="AA1048">
        <v>190</v>
      </c>
      <c r="AB1048" t="s">
        <v>152</v>
      </c>
      <c r="AC1048" t="s">
        <v>162</v>
      </c>
      <c r="AD1048">
        <v>20</v>
      </c>
      <c r="AE1048" t="s">
        <v>152</v>
      </c>
    </row>
    <row r="1049" spans="1:40">
      <c r="A1049" s="26">
        <v>41509.891381678244</v>
      </c>
      <c r="B1049" t="s">
        <v>128</v>
      </c>
      <c r="C1049" t="s">
        <v>422</v>
      </c>
      <c r="D1049" t="s">
        <v>1432</v>
      </c>
    </row>
    <row r="1050" spans="1:40">
      <c r="A1050" s="26">
        <v>41509.891381678244</v>
      </c>
      <c r="B1050" t="s">
        <v>128</v>
      </c>
      <c r="C1050" t="s">
        <v>422</v>
      </c>
      <c r="D1050" t="s">
        <v>1433</v>
      </c>
      <c r="E1050" t="s">
        <v>146</v>
      </c>
      <c r="F1050" t="s">
        <v>147</v>
      </c>
      <c r="G1050" t="s">
        <v>148</v>
      </c>
      <c r="H1050" t="s">
        <v>166</v>
      </c>
      <c r="I1050">
        <v>50</v>
      </c>
      <c r="J1050" t="s">
        <v>152</v>
      </c>
      <c r="K1050" t="s">
        <v>167</v>
      </c>
      <c r="L1050">
        <v>50</v>
      </c>
      <c r="M1050" t="s">
        <v>152</v>
      </c>
      <c r="N1050" t="s">
        <v>168</v>
      </c>
      <c r="O1050">
        <v>50</v>
      </c>
      <c r="P1050" t="s">
        <v>152</v>
      </c>
    </row>
    <row r="1051" spans="1:40">
      <c r="A1051" s="26">
        <v>41509.891381678244</v>
      </c>
      <c r="B1051" t="s">
        <v>128</v>
      </c>
      <c r="C1051" t="s">
        <v>422</v>
      </c>
      <c r="D1051" t="s">
        <v>1434</v>
      </c>
      <c r="E1051" t="s">
        <v>146</v>
      </c>
      <c r="F1051" t="s">
        <v>147</v>
      </c>
      <c r="G1051" t="s">
        <v>148</v>
      </c>
      <c r="H1051" t="s">
        <v>170</v>
      </c>
      <c r="I1051">
        <v>35</v>
      </c>
      <c r="J1051" t="s">
        <v>152</v>
      </c>
      <c r="K1051" t="s">
        <v>171</v>
      </c>
      <c r="L1051">
        <v>5</v>
      </c>
      <c r="M1051" t="s">
        <v>152</v>
      </c>
      <c r="N1051" t="s">
        <v>172</v>
      </c>
      <c r="O1051">
        <v>60</v>
      </c>
      <c r="P1051" t="s">
        <v>152</v>
      </c>
    </row>
    <row r="1052" spans="1:40">
      <c r="A1052" s="26">
        <v>41509.891381678244</v>
      </c>
      <c r="B1052" t="s">
        <v>128</v>
      </c>
      <c r="C1052" t="s">
        <v>422</v>
      </c>
      <c r="D1052" t="s">
        <v>1435</v>
      </c>
      <c r="E1052" t="s">
        <v>146</v>
      </c>
      <c r="F1052" t="s">
        <v>147</v>
      </c>
      <c r="G1052" t="s">
        <v>148</v>
      </c>
      <c r="H1052" t="s">
        <v>174</v>
      </c>
      <c r="I1052">
        <v>1</v>
      </c>
      <c r="J1052" t="s">
        <v>152</v>
      </c>
    </row>
    <row r="1053" spans="1:40">
      <c r="A1053" s="26">
        <v>41509.891381678244</v>
      </c>
      <c r="B1053" t="s">
        <v>128</v>
      </c>
      <c r="C1053" t="s">
        <v>422</v>
      </c>
      <c r="D1053" t="s">
        <v>1436</v>
      </c>
      <c r="E1053" t="s">
        <v>146</v>
      </c>
      <c r="F1053" t="s">
        <v>147</v>
      </c>
      <c r="G1053" t="s">
        <v>148</v>
      </c>
      <c r="H1053" t="s">
        <v>176</v>
      </c>
      <c r="I1053">
        <v>30</v>
      </c>
      <c r="J1053" t="s">
        <v>152</v>
      </c>
      <c r="K1053" t="s">
        <v>177</v>
      </c>
      <c r="L1053">
        <v>30</v>
      </c>
      <c r="M1053" t="s">
        <v>152</v>
      </c>
      <c r="N1053" t="s">
        <v>178</v>
      </c>
      <c r="O1053">
        <v>30</v>
      </c>
      <c r="P1053" t="s">
        <v>152</v>
      </c>
      <c r="Q1053" t="s">
        <v>179</v>
      </c>
      <c r="R1053">
        <v>10</v>
      </c>
      <c r="S1053" t="s">
        <v>152</v>
      </c>
      <c r="T1053" t="s">
        <v>180</v>
      </c>
      <c r="U1053">
        <v>20</v>
      </c>
      <c r="V1053" t="s">
        <v>152</v>
      </c>
      <c r="W1053" t="s">
        <v>181</v>
      </c>
      <c r="X1053">
        <v>20</v>
      </c>
      <c r="Y1053" t="s">
        <v>152</v>
      </c>
      <c r="Z1053" t="s">
        <v>182</v>
      </c>
      <c r="AA1053">
        <v>20</v>
      </c>
      <c r="AB1053" t="s">
        <v>152</v>
      </c>
      <c r="AC1053" t="s">
        <v>183</v>
      </c>
      <c r="AD1053">
        <v>20</v>
      </c>
      <c r="AE1053" t="s">
        <v>152</v>
      </c>
      <c r="AF1053" t="s">
        <v>184</v>
      </c>
      <c r="AG1053">
        <v>115200</v>
      </c>
      <c r="AH1053" t="s">
        <v>152</v>
      </c>
      <c r="AI1053" t="s">
        <v>185</v>
      </c>
      <c r="AJ1053">
        <v>12000</v>
      </c>
      <c r="AK1053" t="s">
        <v>152</v>
      </c>
      <c r="AL1053" t="s">
        <v>186</v>
      </c>
      <c r="AM1053">
        <v>30000</v>
      </c>
      <c r="AN1053" t="s">
        <v>152</v>
      </c>
    </row>
    <row r="1054" spans="1:40">
      <c r="A1054" s="26">
        <v>41509.891381678244</v>
      </c>
      <c r="B1054" t="s">
        <v>128</v>
      </c>
      <c r="C1054" t="s">
        <v>422</v>
      </c>
      <c r="D1054" t="s">
        <v>1437</v>
      </c>
      <c r="E1054" t="s">
        <v>146</v>
      </c>
      <c r="F1054" t="s">
        <v>147</v>
      </c>
      <c r="G1054" t="s">
        <v>148</v>
      </c>
      <c r="H1054" t="s">
        <v>188</v>
      </c>
      <c r="I1054">
        <v>60</v>
      </c>
      <c r="J1054" t="s">
        <v>152</v>
      </c>
      <c r="K1054" t="s">
        <v>189</v>
      </c>
      <c r="L1054">
        <v>40</v>
      </c>
      <c r="M1054" t="s">
        <v>152</v>
      </c>
      <c r="N1054" t="s">
        <v>190</v>
      </c>
      <c r="O1054">
        <v>50</v>
      </c>
      <c r="P1054" t="s">
        <v>152</v>
      </c>
      <c r="Q1054" t="s">
        <v>191</v>
      </c>
      <c r="R1054">
        <v>40</v>
      </c>
      <c r="S1054" t="s">
        <v>152</v>
      </c>
      <c r="T1054" t="s">
        <v>192</v>
      </c>
      <c r="U1054">
        <v>60</v>
      </c>
      <c r="V1054" t="s">
        <v>152</v>
      </c>
      <c r="W1054" t="s">
        <v>193</v>
      </c>
      <c r="X1054">
        <v>50</v>
      </c>
      <c r="Y1054" t="s">
        <v>152</v>
      </c>
      <c r="Z1054" t="s">
        <v>194</v>
      </c>
      <c r="AA1054">
        <v>50</v>
      </c>
      <c r="AB1054" t="s">
        <v>152</v>
      </c>
      <c r="AC1054" t="s">
        <v>195</v>
      </c>
      <c r="AD1054">
        <v>35</v>
      </c>
      <c r="AE1054" t="s">
        <v>152</v>
      </c>
      <c r="AF1054" t="s">
        <v>196</v>
      </c>
      <c r="AG1054">
        <v>8</v>
      </c>
      <c r="AH1054" t="s">
        <v>152</v>
      </c>
      <c r="AI1054" t="s">
        <v>197</v>
      </c>
      <c r="AJ1054">
        <v>90</v>
      </c>
      <c r="AK1054" t="s">
        <v>152</v>
      </c>
      <c r="AL1054" t="s">
        <v>198</v>
      </c>
      <c r="AM1054">
        <v>1</v>
      </c>
      <c r="AN1054" t="s">
        <v>152</v>
      </c>
    </row>
    <row r="1055" spans="1:40">
      <c r="A1055" s="26">
        <v>41509.891381678244</v>
      </c>
      <c r="B1055" t="s">
        <v>128</v>
      </c>
      <c r="C1055" t="s">
        <v>422</v>
      </c>
      <c r="D1055" t="s">
        <v>1438</v>
      </c>
      <c r="E1055" t="s">
        <v>146</v>
      </c>
      <c r="F1055" t="s">
        <v>147</v>
      </c>
      <c r="G1055" t="s">
        <v>148</v>
      </c>
      <c r="H1055" t="s">
        <v>200</v>
      </c>
      <c r="I1055">
        <v>33</v>
      </c>
      <c r="J1055" t="s">
        <v>152</v>
      </c>
      <c r="K1055" t="s">
        <v>201</v>
      </c>
      <c r="L1055">
        <v>33</v>
      </c>
      <c r="M1055" t="s">
        <v>152</v>
      </c>
      <c r="N1055" t="s">
        <v>202</v>
      </c>
      <c r="O1055">
        <v>34</v>
      </c>
      <c r="P1055" t="s">
        <v>152</v>
      </c>
      <c r="Q1055" t="s">
        <v>180</v>
      </c>
      <c r="R1055">
        <v>20</v>
      </c>
      <c r="S1055" t="s">
        <v>152</v>
      </c>
      <c r="T1055" t="s">
        <v>181</v>
      </c>
      <c r="U1055">
        <v>20</v>
      </c>
      <c r="V1055" t="s">
        <v>152</v>
      </c>
      <c r="W1055" t="s">
        <v>182</v>
      </c>
      <c r="X1055">
        <v>20</v>
      </c>
      <c r="Y1055" t="s">
        <v>152</v>
      </c>
      <c r="Z1055" t="s">
        <v>203</v>
      </c>
      <c r="AA1055">
        <v>20</v>
      </c>
      <c r="AB1055" t="s">
        <v>152</v>
      </c>
      <c r="AC1055" t="s">
        <v>204</v>
      </c>
      <c r="AD1055">
        <v>20</v>
      </c>
      <c r="AE1055" t="s">
        <v>152</v>
      </c>
      <c r="AF1055" t="s">
        <v>205</v>
      </c>
      <c r="AG1055">
        <v>20</v>
      </c>
      <c r="AH1055" t="s">
        <v>152</v>
      </c>
      <c r="AI1055" t="s">
        <v>184</v>
      </c>
      <c r="AJ1055">
        <v>115200</v>
      </c>
      <c r="AK1055" t="s">
        <v>152</v>
      </c>
      <c r="AL1055" t="s">
        <v>185</v>
      </c>
      <c r="AM1055">
        <v>12000</v>
      </c>
      <c r="AN1055" t="s">
        <v>152</v>
      </c>
    </row>
    <row r="1056" spans="1:40">
      <c r="A1056" s="26">
        <v>41509.891381678244</v>
      </c>
      <c r="B1056" t="s">
        <v>128</v>
      </c>
      <c r="C1056" t="s">
        <v>422</v>
      </c>
      <c r="D1056" t="s">
        <v>1439</v>
      </c>
      <c r="E1056" t="s">
        <v>131</v>
      </c>
      <c r="F1056" t="s">
        <v>207</v>
      </c>
      <c r="G1056" t="s">
        <v>208</v>
      </c>
    </row>
    <row r="1057" spans="1:40">
      <c r="A1057" s="26">
        <v>41509.891381678244</v>
      </c>
      <c r="B1057" t="s">
        <v>128</v>
      </c>
      <c r="C1057" t="s">
        <v>422</v>
      </c>
      <c r="D1057" t="s">
        <v>1440</v>
      </c>
      <c r="E1057" t="s">
        <v>131</v>
      </c>
      <c r="F1057" t="s">
        <v>1441</v>
      </c>
      <c r="G1057" t="s">
        <v>1442</v>
      </c>
      <c r="H1057" t="s">
        <v>1443</v>
      </c>
    </row>
    <row r="1058" spans="1:40">
      <c r="A1058" s="26">
        <v>41509.891381689813</v>
      </c>
      <c r="B1058" t="s">
        <v>128</v>
      </c>
      <c r="C1058" t="s">
        <v>354</v>
      </c>
      <c r="D1058" t="s">
        <v>1444</v>
      </c>
    </row>
    <row r="1059" spans="1:40">
      <c r="A1059" s="26">
        <v>41509.891381689813</v>
      </c>
      <c r="B1059" t="s">
        <v>128</v>
      </c>
      <c r="C1059" t="s">
        <v>354</v>
      </c>
      <c r="D1059" t="s">
        <v>1445</v>
      </c>
      <c r="E1059" t="s">
        <v>146</v>
      </c>
      <c r="F1059" t="s">
        <v>147</v>
      </c>
      <c r="G1059" t="s">
        <v>148</v>
      </c>
      <c r="H1059" t="s">
        <v>149</v>
      </c>
      <c r="I1059">
        <v>240000</v>
      </c>
      <c r="J1059" t="s">
        <v>150</v>
      </c>
      <c r="K1059">
        <v>240000</v>
      </c>
      <c r="L1059" t="s">
        <v>151</v>
      </c>
      <c r="M1059">
        <v>500</v>
      </c>
      <c r="N1059" t="s">
        <v>152</v>
      </c>
      <c r="O1059" t="s">
        <v>153</v>
      </c>
      <c r="P1059">
        <v>300</v>
      </c>
      <c r="Q1059" t="s">
        <v>152</v>
      </c>
    </row>
    <row r="1060" spans="1:40">
      <c r="A1060" s="26">
        <v>41509.891381689813</v>
      </c>
      <c r="B1060" t="s">
        <v>128</v>
      </c>
      <c r="C1060" t="s">
        <v>354</v>
      </c>
      <c r="D1060" t="s">
        <v>1446</v>
      </c>
      <c r="E1060" t="s">
        <v>146</v>
      </c>
      <c r="F1060" t="s">
        <v>147</v>
      </c>
      <c r="G1060" t="s">
        <v>148</v>
      </c>
      <c r="H1060" t="s">
        <v>155</v>
      </c>
      <c r="I1060">
        <v>49</v>
      </c>
      <c r="J1060" t="s">
        <v>152</v>
      </c>
      <c r="K1060" t="s">
        <v>156</v>
      </c>
      <c r="L1060">
        <v>130</v>
      </c>
      <c r="M1060" t="s">
        <v>152</v>
      </c>
      <c r="N1060" t="s">
        <v>157</v>
      </c>
      <c r="O1060">
        <v>180</v>
      </c>
      <c r="P1060" t="s">
        <v>152</v>
      </c>
      <c r="Q1060" t="s">
        <v>158</v>
      </c>
      <c r="R1060">
        <v>140</v>
      </c>
      <c r="S1060" t="s">
        <v>152</v>
      </c>
      <c r="T1060" t="s">
        <v>159</v>
      </c>
      <c r="U1060">
        <v>80</v>
      </c>
      <c r="V1060" t="s">
        <v>152</v>
      </c>
      <c r="W1060" t="s">
        <v>160</v>
      </c>
      <c r="X1060">
        <v>101</v>
      </c>
      <c r="Y1060" t="s">
        <v>152</v>
      </c>
      <c r="Z1060" t="s">
        <v>161</v>
      </c>
      <c r="AA1060">
        <v>190</v>
      </c>
      <c r="AB1060" t="s">
        <v>152</v>
      </c>
      <c r="AC1060" t="s">
        <v>162</v>
      </c>
      <c r="AD1060">
        <v>20</v>
      </c>
      <c r="AE1060" t="s">
        <v>152</v>
      </c>
    </row>
    <row r="1061" spans="1:40">
      <c r="A1061" s="26">
        <v>41509.891381689813</v>
      </c>
      <c r="B1061" t="s">
        <v>128</v>
      </c>
      <c r="C1061" t="s">
        <v>354</v>
      </c>
      <c r="D1061" t="s">
        <v>1447</v>
      </c>
    </row>
    <row r="1062" spans="1:40">
      <c r="A1062" s="26">
        <v>41509.891381689813</v>
      </c>
      <c r="B1062" t="s">
        <v>128</v>
      </c>
      <c r="C1062" t="s">
        <v>354</v>
      </c>
      <c r="D1062" t="s">
        <v>1448</v>
      </c>
      <c r="E1062" t="s">
        <v>146</v>
      </c>
      <c r="F1062" t="s">
        <v>147</v>
      </c>
      <c r="G1062" t="s">
        <v>148</v>
      </c>
      <c r="H1062" t="s">
        <v>166</v>
      </c>
      <c r="I1062">
        <v>50</v>
      </c>
      <c r="J1062" t="s">
        <v>152</v>
      </c>
      <c r="K1062" t="s">
        <v>167</v>
      </c>
      <c r="L1062">
        <v>50</v>
      </c>
      <c r="M1062" t="s">
        <v>152</v>
      </c>
      <c r="N1062" t="s">
        <v>168</v>
      </c>
      <c r="O1062">
        <v>50</v>
      </c>
      <c r="P1062" t="s">
        <v>152</v>
      </c>
    </row>
    <row r="1063" spans="1:40">
      <c r="A1063" s="26">
        <v>41509.891381689813</v>
      </c>
      <c r="B1063" t="s">
        <v>128</v>
      </c>
      <c r="C1063" t="s">
        <v>354</v>
      </c>
      <c r="D1063" t="s">
        <v>1449</v>
      </c>
      <c r="E1063" t="s">
        <v>146</v>
      </c>
      <c r="F1063" t="s">
        <v>147</v>
      </c>
      <c r="G1063" t="s">
        <v>148</v>
      </c>
      <c r="H1063" t="s">
        <v>170</v>
      </c>
      <c r="I1063">
        <v>35</v>
      </c>
      <c r="J1063" t="s">
        <v>152</v>
      </c>
      <c r="K1063" t="s">
        <v>171</v>
      </c>
      <c r="L1063">
        <v>5</v>
      </c>
      <c r="M1063" t="s">
        <v>152</v>
      </c>
      <c r="N1063" t="s">
        <v>172</v>
      </c>
      <c r="O1063">
        <v>60</v>
      </c>
      <c r="P1063" t="s">
        <v>152</v>
      </c>
    </row>
    <row r="1064" spans="1:40">
      <c r="A1064" s="26">
        <v>41509.891381689813</v>
      </c>
      <c r="B1064" t="s">
        <v>128</v>
      </c>
      <c r="C1064" t="s">
        <v>354</v>
      </c>
      <c r="D1064" t="s">
        <v>1450</v>
      </c>
      <c r="E1064" t="s">
        <v>146</v>
      </c>
      <c r="F1064" t="s">
        <v>147</v>
      </c>
      <c r="G1064" t="s">
        <v>148</v>
      </c>
      <c r="H1064" t="s">
        <v>174</v>
      </c>
      <c r="I1064">
        <v>1</v>
      </c>
      <c r="J1064" t="s">
        <v>152</v>
      </c>
    </row>
    <row r="1065" spans="1:40">
      <c r="A1065" s="26">
        <v>41509.891381689813</v>
      </c>
      <c r="B1065" t="s">
        <v>128</v>
      </c>
      <c r="C1065" t="s">
        <v>354</v>
      </c>
      <c r="D1065" t="s">
        <v>1451</v>
      </c>
      <c r="E1065" t="s">
        <v>146</v>
      </c>
      <c r="F1065" t="s">
        <v>147</v>
      </c>
      <c r="G1065" t="s">
        <v>148</v>
      </c>
      <c r="H1065" t="s">
        <v>176</v>
      </c>
      <c r="I1065">
        <v>30</v>
      </c>
      <c r="J1065" t="s">
        <v>152</v>
      </c>
      <c r="K1065" t="s">
        <v>177</v>
      </c>
      <c r="L1065">
        <v>30</v>
      </c>
      <c r="M1065" t="s">
        <v>152</v>
      </c>
      <c r="N1065" t="s">
        <v>178</v>
      </c>
      <c r="O1065">
        <v>30</v>
      </c>
      <c r="P1065" t="s">
        <v>152</v>
      </c>
      <c r="Q1065" t="s">
        <v>179</v>
      </c>
      <c r="R1065">
        <v>10</v>
      </c>
      <c r="S1065" t="s">
        <v>152</v>
      </c>
      <c r="T1065" t="s">
        <v>180</v>
      </c>
      <c r="U1065">
        <v>20</v>
      </c>
      <c r="V1065" t="s">
        <v>152</v>
      </c>
      <c r="W1065" t="s">
        <v>181</v>
      </c>
      <c r="X1065">
        <v>20</v>
      </c>
      <c r="Y1065" t="s">
        <v>152</v>
      </c>
      <c r="Z1065" t="s">
        <v>182</v>
      </c>
      <c r="AA1065">
        <v>20</v>
      </c>
      <c r="AB1065" t="s">
        <v>152</v>
      </c>
      <c r="AC1065" t="s">
        <v>183</v>
      </c>
      <c r="AD1065">
        <v>20</v>
      </c>
      <c r="AE1065" t="s">
        <v>152</v>
      </c>
      <c r="AF1065" t="s">
        <v>184</v>
      </c>
      <c r="AG1065">
        <v>115200</v>
      </c>
      <c r="AH1065" t="s">
        <v>152</v>
      </c>
      <c r="AI1065" t="s">
        <v>185</v>
      </c>
      <c r="AJ1065">
        <v>12000</v>
      </c>
      <c r="AK1065" t="s">
        <v>152</v>
      </c>
      <c r="AL1065" t="s">
        <v>186</v>
      </c>
      <c r="AM1065">
        <v>30000</v>
      </c>
      <c r="AN1065" t="s">
        <v>152</v>
      </c>
    </row>
    <row r="1066" spans="1:40">
      <c r="A1066" s="26">
        <v>41509.891381689813</v>
      </c>
      <c r="B1066" t="s">
        <v>128</v>
      </c>
      <c r="C1066" t="s">
        <v>354</v>
      </c>
      <c r="D1066" t="s">
        <v>1452</v>
      </c>
      <c r="E1066" t="s">
        <v>146</v>
      </c>
      <c r="F1066" t="s">
        <v>147</v>
      </c>
      <c r="G1066" t="s">
        <v>148</v>
      </c>
      <c r="H1066" t="s">
        <v>188</v>
      </c>
      <c r="I1066">
        <v>60</v>
      </c>
      <c r="J1066" t="s">
        <v>152</v>
      </c>
      <c r="K1066" t="s">
        <v>189</v>
      </c>
      <c r="L1066">
        <v>40</v>
      </c>
      <c r="M1066" t="s">
        <v>152</v>
      </c>
      <c r="N1066" t="s">
        <v>190</v>
      </c>
      <c r="O1066">
        <v>50</v>
      </c>
      <c r="P1066" t="s">
        <v>152</v>
      </c>
      <c r="Q1066" t="s">
        <v>191</v>
      </c>
      <c r="R1066">
        <v>40</v>
      </c>
      <c r="S1066" t="s">
        <v>152</v>
      </c>
      <c r="T1066" t="s">
        <v>192</v>
      </c>
      <c r="U1066">
        <v>60</v>
      </c>
      <c r="V1066" t="s">
        <v>152</v>
      </c>
      <c r="W1066" t="s">
        <v>193</v>
      </c>
      <c r="X1066">
        <v>50</v>
      </c>
      <c r="Y1066" t="s">
        <v>152</v>
      </c>
      <c r="Z1066" t="s">
        <v>194</v>
      </c>
      <c r="AA1066">
        <v>50</v>
      </c>
      <c r="AB1066" t="s">
        <v>152</v>
      </c>
      <c r="AC1066" t="s">
        <v>195</v>
      </c>
      <c r="AD1066">
        <v>35</v>
      </c>
      <c r="AE1066" t="s">
        <v>152</v>
      </c>
      <c r="AF1066" t="s">
        <v>196</v>
      </c>
      <c r="AG1066">
        <v>8</v>
      </c>
      <c r="AH1066" t="s">
        <v>152</v>
      </c>
      <c r="AI1066" t="s">
        <v>197</v>
      </c>
      <c r="AJ1066">
        <v>90</v>
      </c>
      <c r="AK1066" t="s">
        <v>152</v>
      </c>
      <c r="AL1066" t="s">
        <v>198</v>
      </c>
      <c r="AM1066">
        <v>1</v>
      </c>
      <c r="AN1066" t="s">
        <v>152</v>
      </c>
    </row>
    <row r="1067" spans="1:40">
      <c r="A1067" s="26">
        <v>41509.891381689813</v>
      </c>
      <c r="B1067" t="s">
        <v>128</v>
      </c>
      <c r="C1067" t="s">
        <v>354</v>
      </c>
      <c r="D1067" t="s">
        <v>1453</v>
      </c>
      <c r="E1067" t="s">
        <v>146</v>
      </c>
      <c r="F1067" t="s">
        <v>147</v>
      </c>
      <c r="G1067" t="s">
        <v>148</v>
      </c>
      <c r="H1067" t="s">
        <v>200</v>
      </c>
      <c r="I1067">
        <v>33</v>
      </c>
      <c r="J1067" t="s">
        <v>152</v>
      </c>
      <c r="K1067" t="s">
        <v>201</v>
      </c>
      <c r="L1067">
        <v>33</v>
      </c>
      <c r="M1067" t="s">
        <v>152</v>
      </c>
      <c r="N1067" t="s">
        <v>202</v>
      </c>
      <c r="O1067">
        <v>34</v>
      </c>
      <c r="P1067" t="s">
        <v>152</v>
      </c>
      <c r="Q1067" t="s">
        <v>180</v>
      </c>
      <c r="R1067">
        <v>20</v>
      </c>
      <c r="S1067" t="s">
        <v>152</v>
      </c>
      <c r="T1067" t="s">
        <v>181</v>
      </c>
      <c r="U1067">
        <v>20</v>
      </c>
      <c r="V1067" t="s">
        <v>152</v>
      </c>
      <c r="W1067" t="s">
        <v>182</v>
      </c>
      <c r="X1067">
        <v>20</v>
      </c>
      <c r="Y1067" t="s">
        <v>152</v>
      </c>
      <c r="Z1067" t="s">
        <v>203</v>
      </c>
      <c r="AA1067">
        <v>20</v>
      </c>
      <c r="AB1067" t="s">
        <v>152</v>
      </c>
      <c r="AC1067" t="s">
        <v>204</v>
      </c>
      <c r="AD1067">
        <v>20</v>
      </c>
      <c r="AE1067" t="s">
        <v>152</v>
      </c>
      <c r="AF1067" t="s">
        <v>205</v>
      </c>
      <c r="AG1067">
        <v>20</v>
      </c>
      <c r="AH1067" t="s">
        <v>152</v>
      </c>
      <c r="AI1067" t="s">
        <v>184</v>
      </c>
      <c r="AJ1067">
        <v>115200</v>
      </c>
      <c r="AK1067" t="s">
        <v>152</v>
      </c>
      <c r="AL1067" t="s">
        <v>185</v>
      </c>
      <c r="AM1067">
        <v>12000</v>
      </c>
      <c r="AN1067" t="s">
        <v>152</v>
      </c>
    </row>
    <row r="1068" spans="1:40">
      <c r="A1068" s="26">
        <v>41509.891381689813</v>
      </c>
      <c r="B1068" t="s">
        <v>128</v>
      </c>
      <c r="C1068" t="s">
        <v>354</v>
      </c>
      <c r="D1068" t="s">
        <v>1454</v>
      </c>
      <c r="E1068" t="s">
        <v>131</v>
      </c>
      <c r="F1068" t="s">
        <v>207</v>
      </c>
      <c r="G1068" t="s">
        <v>208</v>
      </c>
    </row>
    <row r="1069" spans="1:40">
      <c r="A1069" s="26">
        <v>41509.891381689813</v>
      </c>
      <c r="B1069" t="s">
        <v>128</v>
      </c>
      <c r="C1069" t="s">
        <v>354</v>
      </c>
      <c r="D1069" t="s">
        <v>1455</v>
      </c>
      <c r="E1069" t="s">
        <v>131</v>
      </c>
      <c r="F1069" t="s">
        <v>1456</v>
      </c>
      <c r="G1069" t="s">
        <v>1457</v>
      </c>
      <c r="H1069" t="s">
        <v>1458</v>
      </c>
    </row>
    <row r="1070" spans="1:40">
      <c r="A1070" s="26">
        <v>41509.891381770831</v>
      </c>
      <c r="B1070" t="s">
        <v>128</v>
      </c>
      <c r="C1070" t="s">
        <v>248</v>
      </c>
      <c r="D1070" t="s">
        <v>1459</v>
      </c>
    </row>
    <row r="1071" spans="1:40">
      <c r="A1071" s="26">
        <v>41509.891381770831</v>
      </c>
      <c r="B1071" t="s">
        <v>128</v>
      </c>
      <c r="C1071" t="s">
        <v>248</v>
      </c>
      <c r="D1071" t="s">
        <v>1460</v>
      </c>
      <c r="E1071" t="s">
        <v>146</v>
      </c>
      <c r="F1071" t="s">
        <v>147</v>
      </c>
      <c r="G1071" t="s">
        <v>148</v>
      </c>
      <c r="H1071" t="s">
        <v>149</v>
      </c>
      <c r="I1071">
        <v>240000</v>
      </c>
      <c r="J1071" t="s">
        <v>150</v>
      </c>
      <c r="K1071">
        <v>240000</v>
      </c>
      <c r="L1071" t="s">
        <v>151</v>
      </c>
      <c r="M1071">
        <v>500</v>
      </c>
      <c r="N1071" t="s">
        <v>152</v>
      </c>
      <c r="O1071" t="s">
        <v>153</v>
      </c>
      <c r="P1071">
        <v>300</v>
      </c>
      <c r="Q1071" t="s">
        <v>152</v>
      </c>
    </row>
    <row r="1072" spans="1:40">
      <c r="A1072" s="26">
        <v>41509.891381770831</v>
      </c>
      <c r="B1072" t="s">
        <v>128</v>
      </c>
      <c r="C1072" t="s">
        <v>248</v>
      </c>
      <c r="D1072" t="s">
        <v>1461</v>
      </c>
      <c r="E1072" t="s">
        <v>146</v>
      </c>
      <c r="F1072" t="s">
        <v>147</v>
      </c>
      <c r="G1072" t="s">
        <v>148</v>
      </c>
      <c r="H1072" t="s">
        <v>155</v>
      </c>
      <c r="I1072">
        <v>49</v>
      </c>
      <c r="J1072" t="s">
        <v>152</v>
      </c>
      <c r="K1072" t="s">
        <v>156</v>
      </c>
      <c r="L1072">
        <v>130</v>
      </c>
      <c r="M1072" t="s">
        <v>152</v>
      </c>
      <c r="N1072" t="s">
        <v>157</v>
      </c>
      <c r="O1072">
        <v>180</v>
      </c>
      <c r="P1072" t="s">
        <v>152</v>
      </c>
      <c r="Q1072" t="s">
        <v>158</v>
      </c>
      <c r="R1072">
        <v>140</v>
      </c>
      <c r="S1072" t="s">
        <v>152</v>
      </c>
      <c r="T1072" t="s">
        <v>159</v>
      </c>
      <c r="U1072">
        <v>80</v>
      </c>
      <c r="V1072" t="s">
        <v>152</v>
      </c>
      <c r="W1072" t="s">
        <v>160</v>
      </c>
      <c r="X1072">
        <v>101</v>
      </c>
      <c r="Y1072" t="s">
        <v>152</v>
      </c>
      <c r="Z1072" t="s">
        <v>161</v>
      </c>
      <c r="AA1072">
        <v>190</v>
      </c>
      <c r="AB1072" t="s">
        <v>152</v>
      </c>
      <c r="AC1072" t="s">
        <v>162</v>
      </c>
      <c r="AD1072">
        <v>20</v>
      </c>
      <c r="AE1072" t="s">
        <v>152</v>
      </c>
    </row>
    <row r="1073" spans="1:40">
      <c r="A1073" s="26">
        <v>41509.891381770831</v>
      </c>
      <c r="B1073" t="s">
        <v>128</v>
      </c>
      <c r="C1073" t="s">
        <v>248</v>
      </c>
      <c r="D1073" t="s">
        <v>1462</v>
      </c>
    </row>
    <row r="1074" spans="1:40">
      <c r="A1074" s="26">
        <v>41509.891381770831</v>
      </c>
      <c r="B1074" t="s">
        <v>128</v>
      </c>
      <c r="C1074" t="s">
        <v>248</v>
      </c>
      <c r="D1074" t="s">
        <v>1463</v>
      </c>
      <c r="E1074" t="s">
        <v>146</v>
      </c>
      <c r="F1074" t="s">
        <v>147</v>
      </c>
      <c r="G1074" t="s">
        <v>148</v>
      </c>
      <c r="H1074" t="s">
        <v>166</v>
      </c>
      <c r="I1074">
        <v>50</v>
      </c>
      <c r="J1074" t="s">
        <v>152</v>
      </c>
      <c r="K1074" t="s">
        <v>167</v>
      </c>
      <c r="L1074">
        <v>50</v>
      </c>
      <c r="M1074" t="s">
        <v>152</v>
      </c>
      <c r="N1074" t="s">
        <v>168</v>
      </c>
      <c r="O1074">
        <v>50</v>
      </c>
      <c r="P1074" t="s">
        <v>152</v>
      </c>
    </row>
    <row r="1075" spans="1:40">
      <c r="A1075" s="26">
        <v>41509.891381770831</v>
      </c>
      <c r="B1075" t="s">
        <v>128</v>
      </c>
      <c r="C1075" t="s">
        <v>248</v>
      </c>
      <c r="D1075" t="s">
        <v>1464</v>
      </c>
      <c r="E1075" t="s">
        <v>146</v>
      </c>
      <c r="F1075" t="s">
        <v>147</v>
      </c>
      <c r="G1075" t="s">
        <v>148</v>
      </c>
      <c r="H1075" t="s">
        <v>170</v>
      </c>
      <c r="I1075">
        <v>35</v>
      </c>
      <c r="J1075" t="s">
        <v>152</v>
      </c>
      <c r="K1075" t="s">
        <v>171</v>
      </c>
      <c r="L1075">
        <v>5</v>
      </c>
      <c r="M1075" t="s">
        <v>152</v>
      </c>
      <c r="N1075" t="s">
        <v>172</v>
      </c>
      <c r="O1075">
        <v>60</v>
      </c>
      <c r="P1075" t="s">
        <v>152</v>
      </c>
    </row>
    <row r="1076" spans="1:40">
      <c r="A1076" s="26">
        <v>41509.891381770831</v>
      </c>
      <c r="B1076" t="s">
        <v>128</v>
      </c>
      <c r="C1076" t="s">
        <v>248</v>
      </c>
      <c r="D1076" t="s">
        <v>1465</v>
      </c>
      <c r="E1076" t="s">
        <v>146</v>
      </c>
      <c r="F1076" t="s">
        <v>147</v>
      </c>
      <c r="G1076" t="s">
        <v>148</v>
      </c>
      <c r="H1076" t="s">
        <v>174</v>
      </c>
      <c r="I1076">
        <v>1</v>
      </c>
      <c r="J1076" t="s">
        <v>152</v>
      </c>
    </row>
    <row r="1077" spans="1:40">
      <c r="A1077" s="26">
        <v>41509.891381770831</v>
      </c>
      <c r="B1077" t="s">
        <v>128</v>
      </c>
      <c r="C1077" t="s">
        <v>248</v>
      </c>
      <c r="D1077" t="s">
        <v>1466</v>
      </c>
      <c r="E1077" t="s">
        <v>146</v>
      </c>
      <c r="F1077" t="s">
        <v>147</v>
      </c>
      <c r="G1077" t="s">
        <v>148</v>
      </c>
      <c r="H1077" t="s">
        <v>176</v>
      </c>
      <c r="I1077">
        <v>30</v>
      </c>
      <c r="J1077" t="s">
        <v>152</v>
      </c>
      <c r="K1077" t="s">
        <v>177</v>
      </c>
      <c r="L1077">
        <v>30</v>
      </c>
      <c r="M1077" t="s">
        <v>152</v>
      </c>
      <c r="N1077" t="s">
        <v>178</v>
      </c>
      <c r="O1077">
        <v>30</v>
      </c>
      <c r="P1077" t="s">
        <v>152</v>
      </c>
      <c r="Q1077" t="s">
        <v>179</v>
      </c>
      <c r="R1077">
        <v>10</v>
      </c>
      <c r="S1077" t="s">
        <v>152</v>
      </c>
      <c r="T1077" t="s">
        <v>180</v>
      </c>
      <c r="U1077">
        <v>20</v>
      </c>
      <c r="V1077" t="s">
        <v>152</v>
      </c>
      <c r="W1077" t="s">
        <v>181</v>
      </c>
      <c r="X1077">
        <v>20</v>
      </c>
      <c r="Y1077" t="s">
        <v>152</v>
      </c>
      <c r="Z1077" t="s">
        <v>182</v>
      </c>
      <c r="AA1077">
        <v>20</v>
      </c>
      <c r="AB1077" t="s">
        <v>152</v>
      </c>
      <c r="AC1077" t="s">
        <v>183</v>
      </c>
      <c r="AD1077">
        <v>20</v>
      </c>
      <c r="AE1077" t="s">
        <v>152</v>
      </c>
      <c r="AF1077" t="s">
        <v>184</v>
      </c>
      <c r="AG1077">
        <v>115200</v>
      </c>
      <c r="AH1077" t="s">
        <v>152</v>
      </c>
      <c r="AI1077" t="s">
        <v>185</v>
      </c>
      <c r="AJ1077">
        <v>12000</v>
      </c>
      <c r="AK1077" t="s">
        <v>152</v>
      </c>
      <c r="AL1077" t="s">
        <v>186</v>
      </c>
      <c r="AM1077">
        <v>30000</v>
      </c>
      <c r="AN1077" t="s">
        <v>152</v>
      </c>
    </row>
    <row r="1078" spans="1:40">
      <c r="A1078" s="26">
        <v>41509.891381770831</v>
      </c>
      <c r="B1078" t="s">
        <v>128</v>
      </c>
      <c r="C1078" t="s">
        <v>248</v>
      </c>
      <c r="D1078" t="s">
        <v>1467</v>
      </c>
      <c r="E1078" t="s">
        <v>146</v>
      </c>
      <c r="F1078" t="s">
        <v>147</v>
      </c>
      <c r="G1078" t="s">
        <v>148</v>
      </c>
      <c r="H1078" t="s">
        <v>188</v>
      </c>
      <c r="I1078">
        <v>60</v>
      </c>
      <c r="J1078" t="s">
        <v>152</v>
      </c>
      <c r="K1078" t="s">
        <v>189</v>
      </c>
      <c r="L1078">
        <v>40</v>
      </c>
      <c r="M1078" t="s">
        <v>152</v>
      </c>
      <c r="N1078" t="s">
        <v>190</v>
      </c>
      <c r="O1078">
        <v>50</v>
      </c>
      <c r="P1078" t="s">
        <v>152</v>
      </c>
      <c r="Q1078" t="s">
        <v>191</v>
      </c>
      <c r="R1078">
        <v>40</v>
      </c>
      <c r="S1078" t="s">
        <v>152</v>
      </c>
      <c r="T1078" t="s">
        <v>192</v>
      </c>
      <c r="U1078">
        <v>60</v>
      </c>
      <c r="V1078" t="s">
        <v>152</v>
      </c>
      <c r="W1078" t="s">
        <v>193</v>
      </c>
      <c r="X1078">
        <v>50</v>
      </c>
      <c r="Y1078" t="s">
        <v>152</v>
      </c>
      <c r="Z1078" t="s">
        <v>194</v>
      </c>
      <c r="AA1078">
        <v>50</v>
      </c>
      <c r="AB1078" t="s">
        <v>152</v>
      </c>
      <c r="AC1078" t="s">
        <v>195</v>
      </c>
      <c r="AD1078">
        <v>35</v>
      </c>
      <c r="AE1078" t="s">
        <v>152</v>
      </c>
      <c r="AF1078" t="s">
        <v>196</v>
      </c>
      <c r="AG1078">
        <v>8</v>
      </c>
      <c r="AH1078" t="s">
        <v>152</v>
      </c>
      <c r="AI1078" t="s">
        <v>197</v>
      </c>
      <c r="AJ1078">
        <v>90</v>
      </c>
      <c r="AK1078" t="s">
        <v>152</v>
      </c>
      <c r="AL1078" t="s">
        <v>198</v>
      </c>
      <c r="AM1078">
        <v>1</v>
      </c>
      <c r="AN1078" t="s">
        <v>152</v>
      </c>
    </row>
    <row r="1079" spans="1:40">
      <c r="A1079" s="26">
        <v>41509.891381770831</v>
      </c>
      <c r="B1079" t="s">
        <v>128</v>
      </c>
      <c r="C1079" t="s">
        <v>248</v>
      </c>
      <c r="D1079" t="s">
        <v>1468</v>
      </c>
      <c r="E1079" t="s">
        <v>146</v>
      </c>
      <c r="F1079" t="s">
        <v>147</v>
      </c>
      <c r="G1079" t="s">
        <v>148</v>
      </c>
      <c r="H1079" t="s">
        <v>200</v>
      </c>
      <c r="I1079">
        <v>33</v>
      </c>
      <c r="J1079" t="s">
        <v>152</v>
      </c>
      <c r="K1079" t="s">
        <v>201</v>
      </c>
      <c r="L1079">
        <v>33</v>
      </c>
      <c r="M1079" t="s">
        <v>152</v>
      </c>
      <c r="N1079" t="s">
        <v>202</v>
      </c>
      <c r="O1079">
        <v>34</v>
      </c>
      <c r="P1079" t="s">
        <v>152</v>
      </c>
      <c r="Q1079" t="s">
        <v>180</v>
      </c>
      <c r="R1079">
        <v>20</v>
      </c>
      <c r="S1079" t="s">
        <v>152</v>
      </c>
      <c r="T1079" t="s">
        <v>181</v>
      </c>
      <c r="U1079">
        <v>20</v>
      </c>
      <c r="V1079" t="s">
        <v>152</v>
      </c>
      <c r="W1079" t="s">
        <v>182</v>
      </c>
      <c r="X1079">
        <v>20</v>
      </c>
      <c r="Y1079" t="s">
        <v>152</v>
      </c>
      <c r="Z1079" t="s">
        <v>203</v>
      </c>
      <c r="AA1079">
        <v>20</v>
      </c>
      <c r="AB1079" t="s">
        <v>152</v>
      </c>
      <c r="AC1079" t="s">
        <v>204</v>
      </c>
      <c r="AD1079">
        <v>20</v>
      </c>
      <c r="AE1079" t="s">
        <v>152</v>
      </c>
      <c r="AF1079" t="s">
        <v>205</v>
      </c>
      <c r="AG1079">
        <v>20</v>
      </c>
      <c r="AH1079" t="s">
        <v>152</v>
      </c>
      <c r="AI1079" t="s">
        <v>184</v>
      </c>
      <c r="AJ1079">
        <v>115200</v>
      </c>
      <c r="AK1079" t="s">
        <v>152</v>
      </c>
      <c r="AL1079" t="s">
        <v>185</v>
      </c>
      <c r="AM1079">
        <v>12000</v>
      </c>
      <c r="AN1079" t="s">
        <v>152</v>
      </c>
    </row>
    <row r="1080" spans="1:40">
      <c r="A1080" s="26">
        <v>41509.891381770831</v>
      </c>
      <c r="B1080" t="s">
        <v>128</v>
      </c>
      <c r="C1080" t="s">
        <v>248</v>
      </c>
      <c r="D1080" t="s">
        <v>1469</v>
      </c>
      <c r="E1080" t="s">
        <v>131</v>
      </c>
      <c r="F1080" t="s">
        <v>207</v>
      </c>
      <c r="G1080" t="s">
        <v>208</v>
      </c>
    </row>
    <row r="1081" spans="1:40">
      <c r="A1081" s="26">
        <v>41509.891381770831</v>
      </c>
      <c r="B1081" t="s">
        <v>128</v>
      </c>
      <c r="C1081" t="s">
        <v>248</v>
      </c>
      <c r="D1081" t="s">
        <v>1470</v>
      </c>
      <c r="E1081" t="s">
        <v>131</v>
      </c>
      <c r="F1081" t="s">
        <v>1471</v>
      </c>
      <c r="G1081" t="s">
        <v>1472</v>
      </c>
      <c r="H1081" t="s">
        <v>1473</v>
      </c>
    </row>
    <row r="1082" spans="1:40">
      <c r="A1082" s="26">
        <v>41509.891381828704</v>
      </c>
      <c r="B1082" t="s">
        <v>128</v>
      </c>
      <c r="C1082" t="s">
        <v>391</v>
      </c>
      <c r="D1082" t="s">
        <v>1474</v>
      </c>
    </row>
    <row r="1083" spans="1:40">
      <c r="A1083" s="26">
        <v>41509.891381828704</v>
      </c>
      <c r="B1083" t="s">
        <v>128</v>
      </c>
      <c r="C1083" t="s">
        <v>391</v>
      </c>
      <c r="D1083" t="s">
        <v>1475</v>
      </c>
      <c r="E1083" t="s">
        <v>146</v>
      </c>
      <c r="F1083" t="s">
        <v>147</v>
      </c>
      <c r="G1083" t="s">
        <v>148</v>
      </c>
      <c r="H1083" t="s">
        <v>149</v>
      </c>
      <c r="I1083">
        <v>240000</v>
      </c>
      <c r="J1083" t="s">
        <v>150</v>
      </c>
      <c r="K1083">
        <v>240000</v>
      </c>
      <c r="L1083" t="s">
        <v>151</v>
      </c>
      <c r="M1083">
        <v>500</v>
      </c>
      <c r="N1083" t="s">
        <v>152</v>
      </c>
      <c r="O1083" t="s">
        <v>153</v>
      </c>
      <c r="P1083">
        <v>300</v>
      </c>
      <c r="Q1083" t="s">
        <v>152</v>
      </c>
    </row>
    <row r="1084" spans="1:40">
      <c r="A1084" s="26">
        <v>41509.891381828704</v>
      </c>
      <c r="B1084" t="s">
        <v>128</v>
      </c>
      <c r="C1084" t="s">
        <v>391</v>
      </c>
      <c r="D1084" t="s">
        <v>1476</v>
      </c>
      <c r="E1084" t="s">
        <v>146</v>
      </c>
      <c r="F1084" t="s">
        <v>147</v>
      </c>
      <c r="G1084" t="s">
        <v>148</v>
      </c>
      <c r="H1084" t="s">
        <v>155</v>
      </c>
      <c r="I1084">
        <v>49</v>
      </c>
      <c r="J1084" t="s">
        <v>152</v>
      </c>
      <c r="K1084" t="s">
        <v>156</v>
      </c>
      <c r="L1084">
        <v>130</v>
      </c>
      <c r="M1084" t="s">
        <v>152</v>
      </c>
      <c r="N1084" t="s">
        <v>157</v>
      </c>
      <c r="O1084">
        <v>180</v>
      </c>
      <c r="P1084" t="s">
        <v>152</v>
      </c>
      <c r="Q1084" t="s">
        <v>158</v>
      </c>
      <c r="R1084">
        <v>140</v>
      </c>
      <c r="S1084" t="s">
        <v>152</v>
      </c>
      <c r="T1084" t="s">
        <v>159</v>
      </c>
      <c r="U1084">
        <v>80</v>
      </c>
      <c r="V1084" t="s">
        <v>152</v>
      </c>
      <c r="W1084" t="s">
        <v>160</v>
      </c>
      <c r="X1084">
        <v>101</v>
      </c>
      <c r="Y1084" t="s">
        <v>152</v>
      </c>
      <c r="Z1084" t="s">
        <v>161</v>
      </c>
      <c r="AA1084">
        <v>190</v>
      </c>
      <c r="AB1084" t="s">
        <v>152</v>
      </c>
      <c r="AC1084" t="s">
        <v>162</v>
      </c>
      <c r="AD1084">
        <v>20</v>
      </c>
      <c r="AE1084" t="s">
        <v>152</v>
      </c>
    </row>
    <row r="1085" spans="1:40">
      <c r="A1085" s="26">
        <v>41509.891381828704</v>
      </c>
      <c r="B1085" t="s">
        <v>128</v>
      </c>
      <c r="C1085" t="s">
        <v>391</v>
      </c>
      <c r="D1085" t="s">
        <v>1477</v>
      </c>
    </row>
    <row r="1086" spans="1:40">
      <c r="A1086" s="26">
        <v>41509.891381828704</v>
      </c>
      <c r="B1086" t="s">
        <v>128</v>
      </c>
      <c r="C1086" t="s">
        <v>391</v>
      </c>
      <c r="D1086" t="s">
        <v>1478</v>
      </c>
      <c r="E1086" t="s">
        <v>146</v>
      </c>
      <c r="F1086" t="s">
        <v>147</v>
      </c>
      <c r="G1086" t="s">
        <v>148</v>
      </c>
      <c r="H1086" t="s">
        <v>166</v>
      </c>
      <c r="I1086">
        <v>50</v>
      </c>
      <c r="J1086" t="s">
        <v>152</v>
      </c>
      <c r="K1086" t="s">
        <v>167</v>
      </c>
      <c r="L1086">
        <v>50</v>
      </c>
      <c r="M1086" t="s">
        <v>152</v>
      </c>
      <c r="N1086" t="s">
        <v>168</v>
      </c>
      <c r="O1086">
        <v>50</v>
      </c>
      <c r="P1086" t="s">
        <v>152</v>
      </c>
    </row>
    <row r="1087" spans="1:40">
      <c r="A1087" s="26">
        <v>41509.891381828704</v>
      </c>
      <c r="B1087" t="s">
        <v>128</v>
      </c>
      <c r="C1087" t="s">
        <v>391</v>
      </c>
      <c r="D1087" t="s">
        <v>1479</v>
      </c>
      <c r="E1087" t="s">
        <v>146</v>
      </c>
      <c r="F1087" t="s">
        <v>147</v>
      </c>
      <c r="G1087" t="s">
        <v>148</v>
      </c>
      <c r="H1087" t="s">
        <v>170</v>
      </c>
      <c r="I1087">
        <v>35</v>
      </c>
      <c r="J1087" t="s">
        <v>152</v>
      </c>
      <c r="K1087" t="s">
        <v>171</v>
      </c>
      <c r="L1087">
        <v>5</v>
      </c>
      <c r="M1087" t="s">
        <v>152</v>
      </c>
      <c r="N1087" t="s">
        <v>172</v>
      </c>
      <c r="O1087">
        <v>60</v>
      </c>
      <c r="P1087" t="s">
        <v>152</v>
      </c>
    </row>
    <row r="1088" spans="1:40">
      <c r="A1088" s="26">
        <v>41509.891381828704</v>
      </c>
      <c r="B1088" t="s">
        <v>128</v>
      </c>
      <c r="C1088" t="s">
        <v>391</v>
      </c>
      <c r="D1088" t="s">
        <v>1480</v>
      </c>
      <c r="E1088" t="s">
        <v>146</v>
      </c>
      <c r="F1088" t="s">
        <v>147</v>
      </c>
      <c r="G1088" t="s">
        <v>148</v>
      </c>
      <c r="H1088" t="s">
        <v>174</v>
      </c>
      <c r="I1088">
        <v>1</v>
      </c>
      <c r="J1088" t="s">
        <v>152</v>
      </c>
    </row>
    <row r="1089" spans="1:40">
      <c r="A1089" s="26">
        <v>41509.891381828704</v>
      </c>
      <c r="B1089" t="s">
        <v>128</v>
      </c>
      <c r="C1089" t="s">
        <v>391</v>
      </c>
      <c r="D1089" t="s">
        <v>1481</v>
      </c>
      <c r="E1089" t="s">
        <v>146</v>
      </c>
      <c r="F1089" t="s">
        <v>147</v>
      </c>
      <c r="G1089" t="s">
        <v>148</v>
      </c>
      <c r="H1089" t="s">
        <v>176</v>
      </c>
      <c r="I1089">
        <v>30</v>
      </c>
      <c r="J1089" t="s">
        <v>152</v>
      </c>
      <c r="K1089" t="s">
        <v>177</v>
      </c>
      <c r="L1089">
        <v>30</v>
      </c>
      <c r="M1089" t="s">
        <v>152</v>
      </c>
      <c r="N1089" t="s">
        <v>178</v>
      </c>
      <c r="O1089">
        <v>30</v>
      </c>
      <c r="P1089" t="s">
        <v>152</v>
      </c>
      <c r="Q1089" t="s">
        <v>179</v>
      </c>
      <c r="R1089">
        <v>10</v>
      </c>
      <c r="S1089" t="s">
        <v>152</v>
      </c>
      <c r="T1089" t="s">
        <v>180</v>
      </c>
      <c r="U1089">
        <v>20</v>
      </c>
      <c r="V1089" t="s">
        <v>152</v>
      </c>
      <c r="W1089" t="s">
        <v>181</v>
      </c>
      <c r="X1089">
        <v>20</v>
      </c>
      <c r="Y1089" t="s">
        <v>152</v>
      </c>
      <c r="Z1089" t="s">
        <v>182</v>
      </c>
      <c r="AA1089">
        <v>20</v>
      </c>
      <c r="AB1089" t="s">
        <v>152</v>
      </c>
      <c r="AC1089" t="s">
        <v>183</v>
      </c>
      <c r="AD1089">
        <v>20</v>
      </c>
      <c r="AE1089" t="s">
        <v>152</v>
      </c>
      <c r="AF1089" t="s">
        <v>184</v>
      </c>
      <c r="AG1089">
        <v>115200</v>
      </c>
      <c r="AH1089" t="s">
        <v>152</v>
      </c>
      <c r="AI1089" t="s">
        <v>185</v>
      </c>
      <c r="AJ1089">
        <v>12000</v>
      </c>
      <c r="AK1089" t="s">
        <v>152</v>
      </c>
      <c r="AL1089" t="s">
        <v>186</v>
      </c>
      <c r="AM1089">
        <v>30000</v>
      </c>
      <c r="AN1089" t="s">
        <v>152</v>
      </c>
    </row>
    <row r="1090" spans="1:40">
      <c r="A1090" s="26">
        <v>41509.891381828704</v>
      </c>
      <c r="B1090" t="s">
        <v>128</v>
      </c>
      <c r="C1090" t="s">
        <v>391</v>
      </c>
      <c r="D1090" t="s">
        <v>1482</v>
      </c>
      <c r="E1090" t="s">
        <v>146</v>
      </c>
      <c r="F1090" t="s">
        <v>147</v>
      </c>
      <c r="G1090" t="s">
        <v>148</v>
      </c>
      <c r="H1090" t="s">
        <v>188</v>
      </c>
      <c r="I1090">
        <v>60</v>
      </c>
      <c r="J1090" t="s">
        <v>152</v>
      </c>
      <c r="K1090" t="s">
        <v>189</v>
      </c>
      <c r="L1090">
        <v>40</v>
      </c>
      <c r="M1090" t="s">
        <v>152</v>
      </c>
      <c r="N1090" t="s">
        <v>190</v>
      </c>
      <c r="O1090">
        <v>50</v>
      </c>
      <c r="P1090" t="s">
        <v>152</v>
      </c>
      <c r="Q1090" t="s">
        <v>191</v>
      </c>
      <c r="R1090">
        <v>40</v>
      </c>
      <c r="S1090" t="s">
        <v>152</v>
      </c>
      <c r="T1090" t="s">
        <v>192</v>
      </c>
      <c r="U1090">
        <v>60</v>
      </c>
      <c r="V1090" t="s">
        <v>152</v>
      </c>
      <c r="W1090" t="s">
        <v>193</v>
      </c>
      <c r="X1090">
        <v>50</v>
      </c>
      <c r="Y1090" t="s">
        <v>152</v>
      </c>
      <c r="Z1090" t="s">
        <v>194</v>
      </c>
      <c r="AA1090">
        <v>50</v>
      </c>
      <c r="AB1090" t="s">
        <v>152</v>
      </c>
      <c r="AC1090" t="s">
        <v>195</v>
      </c>
      <c r="AD1090">
        <v>35</v>
      </c>
      <c r="AE1090" t="s">
        <v>152</v>
      </c>
      <c r="AF1090" t="s">
        <v>196</v>
      </c>
      <c r="AG1090">
        <v>8</v>
      </c>
      <c r="AH1090" t="s">
        <v>152</v>
      </c>
      <c r="AI1090" t="s">
        <v>197</v>
      </c>
      <c r="AJ1090">
        <v>90</v>
      </c>
      <c r="AK1090" t="s">
        <v>152</v>
      </c>
      <c r="AL1090" t="s">
        <v>198</v>
      </c>
      <c r="AM1090">
        <v>1</v>
      </c>
      <c r="AN1090" t="s">
        <v>152</v>
      </c>
    </row>
    <row r="1091" spans="1:40">
      <c r="A1091" s="26">
        <v>41509.891381828704</v>
      </c>
      <c r="B1091" t="s">
        <v>128</v>
      </c>
      <c r="C1091" t="s">
        <v>391</v>
      </c>
      <c r="D1091" t="s">
        <v>1483</v>
      </c>
      <c r="E1091" t="s">
        <v>146</v>
      </c>
      <c r="F1091" t="s">
        <v>147</v>
      </c>
      <c r="G1091" t="s">
        <v>148</v>
      </c>
      <c r="H1091" t="s">
        <v>200</v>
      </c>
      <c r="I1091">
        <v>33</v>
      </c>
      <c r="J1091" t="s">
        <v>152</v>
      </c>
      <c r="K1091" t="s">
        <v>201</v>
      </c>
      <c r="L1091">
        <v>33</v>
      </c>
      <c r="M1091" t="s">
        <v>152</v>
      </c>
      <c r="N1091" t="s">
        <v>202</v>
      </c>
      <c r="O1091">
        <v>34</v>
      </c>
      <c r="P1091" t="s">
        <v>152</v>
      </c>
      <c r="Q1091" t="s">
        <v>180</v>
      </c>
      <c r="R1091">
        <v>20</v>
      </c>
      <c r="S1091" t="s">
        <v>152</v>
      </c>
      <c r="T1091" t="s">
        <v>181</v>
      </c>
      <c r="U1091">
        <v>20</v>
      </c>
      <c r="V1091" t="s">
        <v>152</v>
      </c>
      <c r="W1091" t="s">
        <v>182</v>
      </c>
      <c r="X1091">
        <v>20</v>
      </c>
      <c r="Y1091" t="s">
        <v>152</v>
      </c>
      <c r="Z1091" t="s">
        <v>203</v>
      </c>
      <c r="AA1091">
        <v>20</v>
      </c>
      <c r="AB1091" t="s">
        <v>152</v>
      </c>
      <c r="AC1091" t="s">
        <v>204</v>
      </c>
      <c r="AD1091">
        <v>20</v>
      </c>
      <c r="AE1091" t="s">
        <v>152</v>
      </c>
      <c r="AF1091" t="s">
        <v>205</v>
      </c>
      <c r="AG1091">
        <v>20</v>
      </c>
      <c r="AH1091" t="s">
        <v>152</v>
      </c>
      <c r="AI1091" t="s">
        <v>184</v>
      </c>
      <c r="AJ1091">
        <v>115200</v>
      </c>
      <c r="AK1091" t="s">
        <v>152</v>
      </c>
      <c r="AL1091" t="s">
        <v>185</v>
      </c>
      <c r="AM1091">
        <v>12000</v>
      </c>
      <c r="AN1091" t="s">
        <v>152</v>
      </c>
    </row>
    <row r="1092" spans="1:40">
      <c r="A1092" s="26">
        <v>41509.891381828704</v>
      </c>
      <c r="B1092" t="s">
        <v>128</v>
      </c>
      <c r="C1092" t="s">
        <v>391</v>
      </c>
      <c r="D1092" t="s">
        <v>1484</v>
      </c>
      <c r="E1092" t="s">
        <v>131</v>
      </c>
      <c r="F1092" t="s">
        <v>207</v>
      </c>
      <c r="G1092" t="s">
        <v>208</v>
      </c>
    </row>
    <row r="1093" spans="1:40">
      <c r="A1093" s="26">
        <v>41509.891381828704</v>
      </c>
      <c r="B1093" t="s">
        <v>128</v>
      </c>
      <c r="C1093" t="s">
        <v>391</v>
      </c>
      <c r="D1093" t="s">
        <v>1485</v>
      </c>
      <c r="E1093" t="s">
        <v>131</v>
      </c>
      <c r="F1093" t="s">
        <v>1486</v>
      </c>
      <c r="G1093" t="s">
        <v>1487</v>
      </c>
      <c r="H1093" t="s">
        <v>1488</v>
      </c>
    </row>
    <row r="1094" spans="1:40">
      <c r="A1094" s="26">
        <v>41509.891381851849</v>
      </c>
      <c r="B1094" t="s">
        <v>128</v>
      </c>
      <c r="C1094" t="s">
        <v>422</v>
      </c>
      <c r="D1094" t="s">
        <v>1489</v>
      </c>
    </row>
    <row r="1095" spans="1:40">
      <c r="A1095" s="26">
        <v>41509.891381851849</v>
      </c>
      <c r="B1095" t="s">
        <v>128</v>
      </c>
      <c r="C1095" t="s">
        <v>422</v>
      </c>
      <c r="D1095" t="s">
        <v>1490</v>
      </c>
      <c r="E1095" t="s">
        <v>146</v>
      </c>
      <c r="F1095" t="s">
        <v>147</v>
      </c>
      <c r="G1095" t="s">
        <v>148</v>
      </c>
      <c r="H1095" t="s">
        <v>149</v>
      </c>
      <c r="I1095">
        <v>240000</v>
      </c>
      <c r="J1095" t="s">
        <v>150</v>
      </c>
      <c r="K1095">
        <v>240000</v>
      </c>
      <c r="L1095" t="s">
        <v>151</v>
      </c>
      <c r="M1095">
        <v>500</v>
      </c>
      <c r="N1095" t="s">
        <v>152</v>
      </c>
      <c r="O1095" t="s">
        <v>153</v>
      </c>
      <c r="P1095">
        <v>300</v>
      </c>
      <c r="Q1095" t="s">
        <v>152</v>
      </c>
    </row>
    <row r="1096" spans="1:40">
      <c r="A1096" s="26">
        <v>41509.891381851849</v>
      </c>
      <c r="B1096" t="s">
        <v>128</v>
      </c>
      <c r="C1096" t="s">
        <v>422</v>
      </c>
      <c r="D1096" t="s">
        <v>1491</v>
      </c>
      <c r="E1096" t="s">
        <v>146</v>
      </c>
      <c r="F1096" t="s">
        <v>147</v>
      </c>
      <c r="G1096" t="s">
        <v>148</v>
      </c>
      <c r="H1096" t="s">
        <v>155</v>
      </c>
      <c r="I1096">
        <v>49</v>
      </c>
      <c r="J1096" t="s">
        <v>152</v>
      </c>
      <c r="K1096" t="s">
        <v>156</v>
      </c>
      <c r="L1096">
        <v>130</v>
      </c>
      <c r="M1096" t="s">
        <v>152</v>
      </c>
      <c r="N1096" t="s">
        <v>157</v>
      </c>
      <c r="O1096">
        <v>180</v>
      </c>
      <c r="P1096" t="s">
        <v>152</v>
      </c>
      <c r="Q1096" t="s">
        <v>158</v>
      </c>
      <c r="R1096">
        <v>140</v>
      </c>
      <c r="S1096" t="s">
        <v>152</v>
      </c>
      <c r="T1096" t="s">
        <v>159</v>
      </c>
      <c r="U1096">
        <v>80</v>
      </c>
      <c r="V1096" t="s">
        <v>152</v>
      </c>
      <c r="W1096" t="s">
        <v>160</v>
      </c>
      <c r="X1096">
        <v>101</v>
      </c>
      <c r="Y1096" t="s">
        <v>152</v>
      </c>
      <c r="Z1096" t="s">
        <v>161</v>
      </c>
      <c r="AA1096">
        <v>190</v>
      </c>
      <c r="AB1096" t="s">
        <v>152</v>
      </c>
      <c r="AC1096" t="s">
        <v>162</v>
      </c>
      <c r="AD1096">
        <v>20</v>
      </c>
      <c r="AE1096" t="s">
        <v>152</v>
      </c>
    </row>
    <row r="1097" spans="1:40">
      <c r="A1097" s="26">
        <v>41509.891381851849</v>
      </c>
      <c r="B1097" t="s">
        <v>128</v>
      </c>
      <c r="C1097" t="s">
        <v>422</v>
      </c>
      <c r="D1097" t="s">
        <v>1492</v>
      </c>
    </row>
    <row r="1098" spans="1:40">
      <c r="A1098" s="26">
        <v>41509.891381851849</v>
      </c>
      <c r="B1098" t="s">
        <v>128</v>
      </c>
      <c r="C1098" t="s">
        <v>422</v>
      </c>
      <c r="D1098" t="s">
        <v>1493</v>
      </c>
      <c r="E1098" t="s">
        <v>146</v>
      </c>
      <c r="F1098" t="s">
        <v>147</v>
      </c>
      <c r="G1098" t="s">
        <v>148</v>
      </c>
      <c r="H1098" t="s">
        <v>166</v>
      </c>
      <c r="I1098">
        <v>50</v>
      </c>
      <c r="J1098" t="s">
        <v>152</v>
      </c>
      <c r="K1098" t="s">
        <v>167</v>
      </c>
      <c r="L1098">
        <v>50</v>
      </c>
      <c r="M1098" t="s">
        <v>152</v>
      </c>
      <c r="N1098" t="s">
        <v>168</v>
      </c>
      <c r="O1098">
        <v>50</v>
      </c>
      <c r="P1098" t="s">
        <v>152</v>
      </c>
    </row>
    <row r="1099" spans="1:40">
      <c r="A1099" s="26">
        <v>41509.891381851849</v>
      </c>
      <c r="B1099" t="s">
        <v>128</v>
      </c>
      <c r="C1099" t="s">
        <v>422</v>
      </c>
      <c r="D1099" t="s">
        <v>1494</v>
      </c>
      <c r="E1099" t="s">
        <v>146</v>
      </c>
      <c r="F1099" t="s">
        <v>147</v>
      </c>
      <c r="G1099" t="s">
        <v>148</v>
      </c>
      <c r="H1099" t="s">
        <v>170</v>
      </c>
      <c r="I1099">
        <v>35</v>
      </c>
      <c r="J1099" t="s">
        <v>152</v>
      </c>
      <c r="K1099" t="s">
        <v>171</v>
      </c>
      <c r="L1099">
        <v>5</v>
      </c>
      <c r="M1099" t="s">
        <v>152</v>
      </c>
      <c r="N1099" t="s">
        <v>172</v>
      </c>
      <c r="O1099">
        <v>60</v>
      </c>
      <c r="P1099" t="s">
        <v>152</v>
      </c>
    </row>
    <row r="1100" spans="1:40">
      <c r="A1100" s="26">
        <v>41509.891381851849</v>
      </c>
      <c r="B1100" t="s">
        <v>128</v>
      </c>
      <c r="C1100" t="s">
        <v>422</v>
      </c>
      <c r="D1100" t="s">
        <v>1495</v>
      </c>
      <c r="E1100" t="s">
        <v>146</v>
      </c>
      <c r="F1100" t="s">
        <v>147</v>
      </c>
      <c r="G1100" t="s">
        <v>148</v>
      </c>
      <c r="H1100" t="s">
        <v>174</v>
      </c>
      <c r="I1100">
        <v>1</v>
      </c>
      <c r="J1100" t="s">
        <v>152</v>
      </c>
    </row>
    <row r="1101" spans="1:40">
      <c r="A1101" s="26">
        <v>41509.891381851849</v>
      </c>
      <c r="B1101" t="s">
        <v>128</v>
      </c>
      <c r="C1101" t="s">
        <v>422</v>
      </c>
      <c r="D1101" t="s">
        <v>1496</v>
      </c>
      <c r="E1101" t="s">
        <v>146</v>
      </c>
      <c r="F1101" t="s">
        <v>147</v>
      </c>
      <c r="G1101" t="s">
        <v>148</v>
      </c>
      <c r="H1101" t="s">
        <v>176</v>
      </c>
      <c r="I1101">
        <v>30</v>
      </c>
      <c r="J1101" t="s">
        <v>152</v>
      </c>
      <c r="K1101" t="s">
        <v>177</v>
      </c>
      <c r="L1101">
        <v>30</v>
      </c>
      <c r="M1101" t="s">
        <v>152</v>
      </c>
      <c r="N1101" t="s">
        <v>178</v>
      </c>
      <c r="O1101">
        <v>30</v>
      </c>
      <c r="P1101" t="s">
        <v>152</v>
      </c>
      <c r="Q1101" t="s">
        <v>179</v>
      </c>
      <c r="R1101">
        <v>10</v>
      </c>
      <c r="S1101" t="s">
        <v>152</v>
      </c>
      <c r="T1101" t="s">
        <v>180</v>
      </c>
      <c r="U1101">
        <v>20</v>
      </c>
      <c r="V1101" t="s">
        <v>152</v>
      </c>
      <c r="W1101" t="s">
        <v>181</v>
      </c>
      <c r="X1101">
        <v>20</v>
      </c>
      <c r="Y1101" t="s">
        <v>152</v>
      </c>
      <c r="Z1101" t="s">
        <v>182</v>
      </c>
      <c r="AA1101">
        <v>20</v>
      </c>
      <c r="AB1101" t="s">
        <v>152</v>
      </c>
      <c r="AC1101" t="s">
        <v>183</v>
      </c>
      <c r="AD1101">
        <v>20</v>
      </c>
      <c r="AE1101" t="s">
        <v>152</v>
      </c>
      <c r="AF1101" t="s">
        <v>184</v>
      </c>
      <c r="AG1101">
        <v>115200</v>
      </c>
      <c r="AH1101" t="s">
        <v>152</v>
      </c>
      <c r="AI1101" t="s">
        <v>185</v>
      </c>
      <c r="AJ1101">
        <v>12000</v>
      </c>
      <c r="AK1101" t="s">
        <v>152</v>
      </c>
      <c r="AL1101" t="s">
        <v>186</v>
      </c>
      <c r="AM1101">
        <v>30000</v>
      </c>
      <c r="AN1101" t="s">
        <v>152</v>
      </c>
    </row>
    <row r="1102" spans="1:40">
      <c r="A1102" s="26">
        <v>41509.891381851849</v>
      </c>
      <c r="B1102" t="s">
        <v>128</v>
      </c>
      <c r="C1102" t="s">
        <v>422</v>
      </c>
      <c r="D1102" t="s">
        <v>1497</v>
      </c>
      <c r="E1102" t="s">
        <v>146</v>
      </c>
      <c r="F1102" t="s">
        <v>147</v>
      </c>
      <c r="G1102" t="s">
        <v>148</v>
      </c>
      <c r="H1102" t="s">
        <v>188</v>
      </c>
      <c r="I1102">
        <v>60</v>
      </c>
      <c r="J1102" t="s">
        <v>152</v>
      </c>
      <c r="K1102" t="s">
        <v>189</v>
      </c>
      <c r="L1102">
        <v>40</v>
      </c>
      <c r="M1102" t="s">
        <v>152</v>
      </c>
      <c r="N1102" t="s">
        <v>190</v>
      </c>
      <c r="O1102">
        <v>50</v>
      </c>
      <c r="P1102" t="s">
        <v>152</v>
      </c>
      <c r="Q1102" t="s">
        <v>191</v>
      </c>
      <c r="R1102">
        <v>40</v>
      </c>
      <c r="S1102" t="s">
        <v>152</v>
      </c>
      <c r="T1102" t="s">
        <v>192</v>
      </c>
      <c r="U1102">
        <v>60</v>
      </c>
      <c r="V1102" t="s">
        <v>152</v>
      </c>
      <c r="W1102" t="s">
        <v>193</v>
      </c>
      <c r="X1102">
        <v>50</v>
      </c>
      <c r="Y1102" t="s">
        <v>152</v>
      </c>
      <c r="Z1102" t="s">
        <v>194</v>
      </c>
      <c r="AA1102">
        <v>50</v>
      </c>
      <c r="AB1102" t="s">
        <v>152</v>
      </c>
      <c r="AC1102" t="s">
        <v>195</v>
      </c>
      <c r="AD1102">
        <v>35</v>
      </c>
      <c r="AE1102" t="s">
        <v>152</v>
      </c>
      <c r="AF1102" t="s">
        <v>196</v>
      </c>
      <c r="AG1102">
        <v>8</v>
      </c>
      <c r="AH1102" t="s">
        <v>152</v>
      </c>
      <c r="AI1102" t="s">
        <v>197</v>
      </c>
      <c r="AJ1102">
        <v>90</v>
      </c>
      <c r="AK1102" t="s">
        <v>152</v>
      </c>
      <c r="AL1102" t="s">
        <v>198</v>
      </c>
      <c r="AM1102">
        <v>1</v>
      </c>
      <c r="AN1102" t="s">
        <v>152</v>
      </c>
    </row>
    <row r="1103" spans="1:40">
      <c r="A1103" s="26">
        <v>41509.891381851849</v>
      </c>
      <c r="B1103" t="s">
        <v>128</v>
      </c>
      <c r="C1103" t="s">
        <v>422</v>
      </c>
      <c r="D1103" t="s">
        <v>1498</v>
      </c>
      <c r="E1103" t="s">
        <v>146</v>
      </c>
      <c r="F1103" t="s">
        <v>147</v>
      </c>
      <c r="G1103" t="s">
        <v>148</v>
      </c>
      <c r="H1103" t="s">
        <v>200</v>
      </c>
      <c r="I1103">
        <v>33</v>
      </c>
      <c r="J1103" t="s">
        <v>152</v>
      </c>
      <c r="K1103" t="s">
        <v>201</v>
      </c>
      <c r="L1103">
        <v>33</v>
      </c>
      <c r="M1103" t="s">
        <v>152</v>
      </c>
      <c r="N1103" t="s">
        <v>202</v>
      </c>
      <c r="O1103">
        <v>34</v>
      </c>
      <c r="P1103" t="s">
        <v>152</v>
      </c>
      <c r="Q1103" t="s">
        <v>180</v>
      </c>
      <c r="R1103">
        <v>20</v>
      </c>
      <c r="S1103" t="s">
        <v>152</v>
      </c>
      <c r="T1103" t="s">
        <v>181</v>
      </c>
      <c r="U1103">
        <v>20</v>
      </c>
      <c r="V1103" t="s">
        <v>152</v>
      </c>
      <c r="W1103" t="s">
        <v>182</v>
      </c>
      <c r="X1103">
        <v>20</v>
      </c>
      <c r="Y1103" t="s">
        <v>152</v>
      </c>
      <c r="Z1103" t="s">
        <v>203</v>
      </c>
      <c r="AA1103">
        <v>20</v>
      </c>
      <c r="AB1103" t="s">
        <v>152</v>
      </c>
      <c r="AC1103" t="s">
        <v>204</v>
      </c>
      <c r="AD1103">
        <v>20</v>
      </c>
      <c r="AE1103" t="s">
        <v>152</v>
      </c>
      <c r="AF1103" t="s">
        <v>205</v>
      </c>
      <c r="AG1103">
        <v>20</v>
      </c>
      <c r="AH1103" t="s">
        <v>152</v>
      </c>
      <c r="AI1103" t="s">
        <v>184</v>
      </c>
      <c r="AJ1103">
        <v>115200</v>
      </c>
      <c r="AK1103" t="s">
        <v>152</v>
      </c>
      <c r="AL1103" t="s">
        <v>185</v>
      </c>
      <c r="AM1103">
        <v>12000</v>
      </c>
      <c r="AN1103" t="s">
        <v>152</v>
      </c>
    </row>
    <row r="1104" spans="1:40">
      <c r="A1104" s="26">
        <v>41509.891381851849</v>
      </c>
      <c r="B1104" t="s">
        <v>128</v>
      </c>
      <c r="C1104" t="s">
        <v>422</v>
      </c>
      <c r="D1104" t="s">
        <v>1499</v>
      </c>
      <c r="E1104" t="s">
        <v>131</v>
      </c>
      <c r="F1104" t="s">
        <v>207</v>
      </c>
      <c r="G1104" t="s">
        <v>208</v>
      </c>
    </row>
    <row r="1105" spans="1:40">
      <c r="A1105" s="26">
        <v>41509.891381851849</v>
      </c>
      <c r="B1105" t="s">
        <v>128</v>
      </c>
      <c r="C1105" t="s">
        <v>422</v>
      </c>
      <c r="D1105" t="s">
        <v>1500</v>
      </c>
      <c r="E1105" t="s">
        <v>131</v>
      </c>
      <c r="F1105" t="s">
        <v>1501</v>
      </c>
      <c r="G1105" t="s">
        <v>1502</v>
      </c>
      <c r="H1105" t="s">
        <v>1503</v>
      </c>
    </row>
    <row r="1106" spans="1:40">
      <c r="A1106" s="26">
        <v>41509.891381875001</v>
      </c>
      <c r="B1106" t="s">
        <v>128</v>
      </c>
      <c r="C1106" t="s">
        <v>354</v>
      </c>
      <c r="D1106" t="s">
        <v>1504</v>
      </c>
    </row>
    <row r="1107" spans="1:40">
      <c r="A1107" s="26">
        <v>41509.891381875001</v>
      </c>
      <c r="B1107" t="s">
        <v>128</v>
      </c>
      <c r="C1107" t="s">
        <v>354</v>
      </c>
      <c r="D1107" t="s">
        <v>1505</v>
      </c>
      <c r="E1107" t="s">
        <v>146</v>
      </c>
      <c r="F1107" t="s">
        <v>147</v>
      </c>
      <c r="G1107" t="s">
        <v>148</v>
      </c>
      <c r="H1107" t="s">
        <v>149</v>
      </c>
      <c r="I1107">
        <v>240000</v>
      </c>
      <c r="J1107" t="s">
        <v>150</v>
      </c>
      <c r="K1107">
        <v>240000</v>
      </c>
      <c r="L1107" t="s">
        <v>151</v>
      </c>
      <c r="M1107">
        <v>500</v>
      </c>
      <c r="N1107" t="s">
        <v>152</v>
      </c>
      <c r="O1107" t="s">
        <v>153</v>
      </c>
      <c r="P1107">
        <v>300</v>
      </c>
      <c r="Q1107" t="s">
        <v>152</v>
      </c>
    </row>
    <row r="1108" spans="1:40">
      <c r="A1108" s="26">
        <v>41509.891381875001</v>
      </c>
      <c r="B1108" t="s">
        <v>128</v>
      </c>
      <c r="C1108" t="s">
        <v>354</v>
      </c>
      <c r="D1108" t="s">
        <v>1506</v>
      </c>
      <c r="E1108" t="s">
        <v>146</v>
      </c>
      <c r="F1108" t="s">
        <v>147</v>
      </c>
      <c r="G1108" t="s">
        <v>148</v>
      </c>
      <c r="H1108" t="s">
        <v>155</v>
      </c>
      <c r="I1108">
        <v>49</v>
      </c>
      <c r="J1108" t="s">
        <v>152</v>
      </c>
      <c r="K1108" t="s">
        <v>156</v>
      </c>
      <c r="L1108">
        <v>130</v>
      </c>
      <c r="M1108" t="s">
        <v>152</v>
      </c>
      <c r="N1108" t="s">
        <v>157</v>
      </c>
      <c r="O1108">
        <v>180</v>
      </c>
      <c r="P1108" t="s">
        <v>152</v>
      </c>
      <c r="Q1108" t="s">
        <v>158</v>
      </c>
      <c r="R1108">
        <v>140</v>
      </c>
      <c r="S1108" t="s">
        <v>152</v>
      </c>
      <c r="T1108" t="s">
        <v>159</v>
      </c>
      <c r="U1108">
        <v>80</v>
      </c>
      <c r="V1108" t="s">
        <v>152</v>
      </c>
      <c r="W1108" t="s">
        <v>160</v>
      </c>
      <c r="X1108">
        <v>101</v>
      </c>
      <c r="Y1108" t="s">
        <v>152</v>
      </c>
      <c r="Z1108" t="s">
        <v>161</v>
      </c>
      <c r="AA1108">
        <v>190</v>
      </c>
      <c r="AB1108" t="s">
        <v>152</v>
      </c>
      <c r="AC1108" t="s">
        <v>162</v>
      </c>
      <c r="AD1108">
        <v>20</v>
      </c>
      <c r="AE1108" t="s">
        <v>152</v>
      </c>
    </row>
    <row r="1109" spans="1:40">
      <c r="A1109" s="26">
        <v>41509.891381875001</v>
      </c>
      <c r="B1109" t="s">
        <v>128</v>
      </c>
      <c r="C1109" t="s">
        <v>354</v>
      </c>
      <c r="D1109" t="s">
        <v>1507</v>
      </c>
    </row>
    <row r="1110" spans="1:40">
      <c r="A1110" s="26">
        <v>41509.891381875001</v>
      </c>
      <c r="B1110" t="s">
        <v>128</v>
      </c>
      <c r="C1110" t="s">
        <v>354</v>
      </c>
      <c r="D1110" t="s">
        <v>1508</v>
      </c>
      <c r="E1110" t="s">
        <v>146</v>
      </c>
      <c r="F1110" t="s">
        <v>147</v>
      </c>
      <c r="G1110" t="s">
        <v>148</v>
      </c>
      <c r="H1110" t="s">
        <v>166</v>
      </c>
      <c r="I1110">
        <v>50</v>
      </c>
      <c r="J1110" t="s">
        <v>152</v>
      </c>
      <c r="K1110" t="s">
        <v>167</v>
      </c>
      <c r="L1110">
        <v>50</v>
      </c>
      <c r="M1110" t="s">
        <v>152</v>
      </c>
      <c r="N1110" t="s">
        <v>168</v>
      </c>
      <c r="O1110">
        <v>50</v>
      </c>
      <c r="P1110" t="s">
        <v>152</v>
      </c>
    </row>
    <row r="1111" spans="1:40">
      <c r="A1111" s="26">
        <v>41509.891381875001</v>
      </c>
      <c r="B1111" t="s">
        <v>128</v>
      </c>
      <c r="C1111" t="s">
        <v>354</v>
      </c>
      <c r="D1111" t="s">
        <v>1509</v>
      </c>
      <c r="E1111" t="s">
        <v>146</v>
      </c>
      <c r="F1111" t="s">
        <v>147</v>
      </c>
      <c r="G1111" t="s">
        <v>148</v>
      </c>
      <c r="H1111" t="s">
        <v>170</v>
      </c>
      <c r="I1111">
        <v>35</v>
      </c>
      <c r="J1111" t="s">
        <v>152</v>
      </c>
      <c r="K1111" t="s">
        <v>171</v>
      </c>
      <c r="L1111">
        <v>5</v>
      </c>
      <c r="M1111" t="s">
        <v>152</v>
      </c>
      <c r="N1111" t="s">
        <v>172</v>
      </c>
      <c r="O1111">
        <v>60</v>
      </c>
      <c r="P1111" t="s">
        <v>152</v>
      </c>
    </row>
    <row r="1112" spans="1:40">
      <c r="A1112" s="26">
        <v>41509.891381875001</v>
      </c>
      <c r="B1112" t="s">
        <v>128</v>
      </c>
      <c r="C1112" t="s">
        <v>354</v>
      </c>
      <c r="D1112" t="s">
        <v>1510</v>
      </c>
      <c r="E1112" t="s">
        <v>146</v>
      </c>
      <c r="F1112" t="s">
        <v>147</v>
      </c>
      <c r="G1112" t="s">
        <v>148</v>
      </c>
      <c r="H1112" t="s">
        <v>174</v>
      </c>
      <c r="I1112">
        <v>1</v>
      </c>
      <c r="J1112" t="s">
        <v>152</v>
      </c>
    </row>
    <row r="1113" spans="1:40">
      <c r="A1113" s="26">
        <v>41509.891381875001</v>
      </c>
      <c r="B1113" t="s">
        <v>128</v>
      </c>
      <c r="C1113" t="s">
        <v>354</v>
      </c>
      <c r="D1113" t="s">
        <v>1511</v>
      </c>
      <c r="E1113" t="s">
        <v>146</v>
      </c>
      <c r="F1113" t="s">
        <v>147</v>
      </c>
      <c r="G1113" t="s">
        <v>148</v>
      </c>
      <c r="H1113" t="s">
        <v>176</v>
      </c>
      <c r="I1113">
        <v>30</v>
      </c>
      <c r="J1113" t="s">
        <v>152</v>
      </c>
      <c r="K1113" t="s">
        <v>177</v>
      </c>
      <c r="L1113">
        <v>30</v>
      </c>
      <c r="M1113" t="s">
        <v>152</v>
      </c>
      <c r="N1113" t="s">
        <v>178</v>
      </c>
      <c r="O1113">
        <v>30</v>
      </c>
      <c r="P1113" t="s">
        <v>152</v>
      </c>
      <c r="Q1113" t="s">
        <v>179</v>
      </c>
      <c r="R1113">
        <v>10</v>
      </c>
      <c r="S1113" t="s">
        <v>152</v>
      </c>
      <c r="T1113" t="s">
        <v>180</v>
      </c>
      <c r="U1113">
        <v>20</v>
      </c>
      <c r="V1113" t="s">
        <v>152</v>
      </c>
      <c r="W1113" t="s">
        <v>181</v>
      </c>
      <c r="X1113">
        <v>20</v>
      </c>
      <c r="Y1113" t="s">
        <v>152</v>
      </c>
      <c r="Z1113" t="s">
        <v>182</v>
      </c>
      <c r="AA1113">
        <v>20</v>
      </c>
      <c r="AB1113" t="s">
        <v>152</v>
      </c>
      <c r="AC1113" t="s">
        <v>183</v>
      </c>
      <c r="AD1113">
        <v>20</v>
      </c>
      <c r="AE1113" t="s">
        <v>152</v>
      </c>
      <c r="AF1113" t="s">
        <v>184</v>
      </c>
      <c r="AG1113">
        <v>115200</v>
      </c>
      <c r="AH1113" t="s">
        <v>152</v>
      </c>
      <c r="AI1113" t="s">
        <v>185</v>
      </c>
      <c r="AJ1113">
        <v>12000</v>
      </c>
      <c r="AK1113" t="s">
        <v>152</v>
      </c>
      <c r="AL1113" t="s">
        <v>186</v>
      </c>
      <c r="AM1113">
        <v>30000</v>
      </c>
      <c r="AN1113" t="s">
        <v>152</v>
      </c>
    </row>
    <row r="1114" spans="1:40">
      <c r="A1114" s="26">
        <v>41509.891381875001</v>
      </c>
      <c r="B1114" t="s">
        <v>128</v>
      </c>
      <c r="C1114" t="s">
        <v>354</v>
      </c>
      <c r="D1114" t="s">
        <v>1512</v>
      </c>
      <c r="E1114" t="s">
        <v>146</v>
      </c>
      <c r="F1114" t="s">
        <v>147</v>
      </c>
      <c r="G1114" t="s">
        <v>148</v>
      </c>
      <c r="H1114" t="s">
        <v>188</v>
      </c>
      <c r="I1114">
        <v>60</v>
      </c>
      <c r="J1114" t="s">
        <v>152</v>
      </c>
      <c r="K1114" t="s">
        <v>189</v>
      </c>
      <c r="L1114">
        <v>40</v>
      </c>
      <c r="M1114" t="s">
        <v>152</v>
      </c>
      <c r="N1114" t="s">
        <v>190</v>
      </c>
      <c r="O1114">
        <v>50</v>
      </c>
      <c r="P1114" t="s">
        <v>152</v>
      </c>
      <c r="Q1114" t="s">
        <v>191</v>
      </c>
      <c r="R1114">
        <v>40</v>
      </c>
      <c r="S1114" t="s">
        <v>152</v>
      </c>
      <c r="T1114" t="s">
        <v>192</v>
      </c>
      <c r="U1114">
        <v>60</v>
      </c>
      <c r="V1114" t="s">
        <v>152</v>
      </c>
      <c r="W1114" t="s">
        <v>193</v>
      </c>
      <c r="X1114">
        <v>50</v>
      </c>
      <c r="Y1114" t="s">
        <v>152</v>
      </c>
      <c r="Z1114" t="s">
        <v>194</v>
      </c>
      <c r="AA1114">
        <v>50</v>
      </c>
      <c r="AB1114" t="s">
        <v>152</v>
      </c>
      <c r="AC1114" t="s">
        <v>195</v>
      </c>
      <c r="AD1114">
        <v>35</v>
      </c>
      <c r="AE1114" t="s">
        <v>152</v>
      </c>
      <c r="AF1114" t="s">
        <v>196</v>
      </c>
      <c r="AG1114">
        <v>8</v>
      </c>
      <c r="AH1114" t="s">
        <v>152</v>
      </c>
      <c r="AI1114" t="s">
        <v>197</v>
      </c>
      <c r="AJ1114">
        <v>90</v>
      </c>
      <c r="AK1114" t="s">
        <v>152</v>
      </c>
      <c r="AL1114" t="s">
        <v>198</v>
      </c>
      <c r="AM1114">
        <v>1</v>
      </c>
      <c r="AN1114" t="s">
        <v>152</v>
      </c>
    </row>
    <row r="1115" spans="1:40">
      <c r="A1115" s="26">
        <v>41509.891381875001</v>
      </c>
      <c r="B1115" t="s">
        <v>128</v>
      </c>
      <c r="C1115" t="s">
        <v>354</v>
      </c>
      <c r="D1115" t="s">
        <v>1513</v>
      </c>
      <c r="E1115" t="s">
        <v>146</v>
      </c>
      <c r="F1115" t="s">
        <v>147</v>
      </c>
      <c r="G1115" t="s">
        <v>148</v>
      </c>
      <c r="H1115" t="s">
        <v>200</v>
      </c>
      <c r="I1115">
        <v>33</v>
      </c>
      <c r="J1115" t="s">
        <v>152</v>
      </c>
      <c r="K1115" t="s">
        <v>201</v>
      </c>
      <c r="L1115">
        <v>33</v>
      </c>
      <c r="M1115" t="s">
        <v>152</v>
      </c>
      <c r="N1115" t="s">
        <v>202</v>
      </c>
      <c r="O1115">
        <v>34</v>
      </c>
      <c r="P1115" t="s">
        <v>152</v>
      </c>
      <c r="Q1115" t="s">
        <v>180</v>
      </c>
      <c r="R1115">
        <v>20</v>
      </c>
      <c r="S1115" t="s">
        <v>152</v>
      </c>
      <c r="T1115" t="s">
        <v>181</v>
      </c>
      <c r="U1115">
        <v>20</v>
      </c>
      <c r="V1115" t="s">
        <v>152</v>
      </c>
      <c r="W1115" t="s">
        <v>182</v>
      </c>
      <c r="X1115">
        <v>20</v>
      </c>
      <c r="Y1115" t="s">
        <v>152</v>
      </c>
      <c r="Z1115" t="s">
        <v>203</v>
      </c>
      <c r="AA1115">
        <v>20</v>
      </c>
      <c r="AB1115" t="s">
        <v>152</v>
      </c>
      <c r="AC1115" t="s">
        <v>204</v>
      </c>
      <c r="AD1115">
        <v>20</v>
      </c>
      <c r="AE1115" t="s">
        <v>152</v>
      </c>
      <c r="AF1115" t="s">
        <v>205</v>
      </c>
      <c r="AG1115">
        <v>20</v>
      </c>
      <c r="AH1115" t="s">
        <v>152</v>
      </c>
      <c r="AI1115" t="s">
        <v>184</v>
      </c>
      <c r="AJ1115">
        <v>115200</v>
      </c>
      <c r="AK1115" t="s">
        <v>152</v>
      </c>
      <c r="AL1115" t="s">
        <v>185</v>
      </c>
      <c r="AM1115">
        <v>12000</v>
      </c>
      <c r="AN1115" t="s">
        <v>152</v>
      </c>
    </row>
    <row r="1116" spans="1:40">
      <c r="A1116" s="26">
        <v>41509.891381875001</v>
      </c>
      <c r="B1116" t="s">
        <v>128</v>
      </c>
      <c r="C1116" t="s">
        <v>354</v>
      </c>
      <c r="D1116" t="s">
        <v>1514</v>
      </c>
      <c r="E1116" t="s">
        <v>131</v>
      </c>
      <c r="F1116" t="s">
        <v>207</v>
      </c>
      <c r="G1116" t="s">
        <v>208</v>
      </c>
    </row>
    <row r="1117" spans="1:40">
      <c r="A1117" s="26">
        <v>41509.891381875001</v>
      </c>
      <c r="B1117" t="s">
        <v>128</v>
      </c>
      <c r="C1117" t="s">
        <v>354</v>
      </c>
      <c r="D1117" t="s">
        <v>1515</v>
      </c>
      <c r="E1117" t="s">
        <v>131</v>
      </c>
      <c r="F1117" t="s">
        <v>1516</v>
      </c>
      <c r="G1117" t="s">
        <v>1517</v>
      </c>
      <c r="H1117" t="s">
        <v>1518</v>
      </c>
    </row>
    <row r="1118" spans="1:40">
      <c r="A1118" s="26">
        <v>41509.891382013891</v>
      </c>
      <c r="B1118" t="s">
        <v>128</v>
      </c>
      <c r="C1118" t="s">
        <v>391</v>
      </c>
      <c r="D1118" t="s">
        <v>1519</v>
      </c>
    </row>
    <row r="1119" spans="1:40">
      <c r="A1119" s="26">
        <v>41509.891382013891</v>
      </c>
      <c r="B1119" t="s">
        <v>128</v>
      </c>
      <c r="C1119" t="s">
        <v>391</v>
      </c>
      <c r="D1119" t="s">
        <v>1520</v>
      </c>
      <c r="E1119" t="s">
        <v>146</v>
      </c>
      <c r="F1119" t="s">
        <v>147</v>
      </c>
      <c r="G1119" t="s">
        <v>148</v>
      </c>
      <c r="H1119" t="s">
        <v>149</v>
      </c>
      <c r="I1119">
        <v>240000</v>
      </c>
      <c r="J1119" t="s">
        <v>150</v>
      </c>
      <c r="K1119">
        <v>240000</v>
      </c>
      <c r="L1119" t="s">
        <v>151</v>
      </c>
      <c r="M1119">
        <v>500</v>
      </c>
      <c r="N1119" t="s">
        <v>152</v>
      </c>
      <c r="O1119" t="s">
        <v>153</v>
      </c>
      <c r="P1119">
        <v>300</v>
      </c>
      <c r="Q1119" t="s">
        <v>152</v>
      </c>
    </row>
    <row r="1120" spans="1:40">
      <c r="A1120" s="26">
        <v>41509.891382013891</v>
      </c>
      <c r="B1120" t="s">
        <v>128</v>
      </c>
      <c r="C1120" t="s">
        <v>391</v>
      </c>
      <c r="D1120" t="s">
        <v>1521</v>
      </c>
      <c r="E1120" t="s">
        <v>146</v>
      </c>
      <c r="F1120" t="s">
        <v>147</v>
      </c>
      <c r="G1120" t="s">
        <v>148</v>
      </c>
      <c r="H1120" t="s">
        <v>155</v>
      </c>
      <c r="I1120">
        <v>49</v>
      </c>
      <c r="J1120" t="s">
        <v>152</v>
      </c>
      <c r="K1120" t="s">
        <v>156</v>
      </c>
      <c r="L1120">
        <v>130</v>
      </c>
      <c r="M1120" t="s">
        <v>152</v>
      </c>
      <c r="N1120" t="s">
        <v>157</v>
      </c>
      <c r="O1120">
        <v>180</v>
      </c>
      <c r="P1120" t="s">
        <v>152</v>
      </c>
      <c r="Q1120" t="s">
        <v>158</v>
      </c>
      <c r="R1120">
        <v>140</v>
      </c>
      <c r="S1120" t="s">
        <v>152</v>
      </c>
      <c r="T1120" t="s">
        <v>159</v>
      </c>
      <c r="U1120">
        <v>80</v>
      </c>
      <c r="V1120" t="s">
        <v>152</v>
      </c>
      <c r="W1120" t="s">
        <v>160</v>
      </c>
      <c r="X1120">
        <v>101</v>
      </c>
      <c r="Y1120" t="s">
        <v>152</v>
      </c>
      <c r="Z1120" t="s">
        <v>161</v>
      </c>
      <c r="AA1120">
        <v>190</v>
      </c>
      <c r="AB1120" t="s">
        <v>152</v>
      </c>
      <c r="AC1120" t="s">
        <v>162</v>
      </c>
      <c r="AD1120">
        <v>20</v>
      </c>
      <c r="AE1120" t="s">
        <v>152</v>
      </c>
    </row>
    <row r="1121" spans="1:40">
      <c r="A1121" s="26">
        <v>41509.891382013891</v>
      </c>
      <c r="B1121" t="s">
        <v>128</v>
      </c>
      <c r="C1121" t="s">
        <v>391</v>
      </c>
      <c r="D1121" t="s">
        <v>1522</v>
      </c>
    </row>
    <row r="1122" spans="1:40">
      <c r="A1122" s="26">
        <v>41509.891382013891</v>
      </c>
      <c r="B1122" t="s">
        <v>128</v>
      </c>
      <c r="C1122" t="s">
        <v>391</v>
      </c>
      <c r="D1122" t="s">
        <v>1523</v>
      </c>
      <c r="E1122" t="s">
        <v>146</v>
      </c>
      <c r="F1122" t="s">
        <v>147</v>
      </c>
      <c r="G1122" t="s">
        <v>148</v>
      </c>
      <c r="H1122" t="s">
        <v>166</v>
      </c>
      <c r="I1122">
        <v>50</v>
      </c>
      <c r="J1122" t="s">
        <v>152</v>
      </c>
      <c r="K1122" t="s">
        <v>167</v>
      </c>
      <c r="L1122">
        <v>50</v>
      </c>
      <c r="M1122" t="s">
        <v>152</v>
      </c>
      <c r="N1122" t="s">
        <v>168</v>
      </c>
      <c r="O1122">
        <v>50</v>
      </c>
      <c r="P1122" t="s">
        <v>152</v>
      </c>
    </row>
    <row r="1123" spans="1:40">
      <c r="A1123" s="26">
        <v>41509.891382013891</v>
      </c>
      <c r="B1123" t="s">
        <v>128</v>
      </c>
      <c r="C1123" t="s">
        <v>391</v>
      </c>
      <c r="D1123" t="s">
        <v>1524</v>
      </c>
      <c r="E1123" t="s">
        <v>146</v>
      </c>
      <c r="F1123" t="s">
        <v>147</v>
      </c>
      <c r="G1123" t="s">
        <v>148</v>
      </c>
      <c r="H1123" t="s">
        <v>170</v>
      </c>
      <c r="I1123">
        <v>35</v>
      </c>
      <c r="J1123" t="s">
        <v>152</v>
      </c>
      <c r="K1123" t="s">
        <v>171</v>
      </c>
      <c r="L1123">
        <v>5</v>
      </c>
      <c r="M1123" t="s">
        <v>152</v>
      </c>
      <c r="N1123" t="s">
        <v>172</v>
      </c>
      <c r="O1123">
        <v>60</v>
      </c>
      <c r="P1123" t="s">
        <v>152</v>
      </c>
    </row>
    <row r="1124" spans="1:40">
      <c r="A1124" s="26">
        <v>41509.891382013891</v>
      </c>
      <c r="B1124" t="s">
        <v>128</v>
      </c>
      <c r="C1124" t="s">
        <v>391</v>
      </c>
      <c r="D1124" t="s">
        <v>1525</v>
      </c>
      <c r="E1124" t="s">
        <v>146</v>
      </c>
      <c r="F1124" t="s">
        <v>147</v>
      </c>
      <c r="G1124" t="s">
        <v>148</v>
      </c>
      <c r="H1124" t="s">
        <v>174</v>
      </c>
      <c r="I1124">
        <v>1</v>
      </c>
      <c r="J1124" t="s">
        <v>152</v>
      </c>
    </row>
    <row r="1125" spans="1:40">
      <c r="A1125" s="26">
        <v>41509.891382013891</v>
      </c>
      <c r="B1125" t="s">
        <v>128</v>
      </c>
      <c r="C1125" t="s">
        <v>391</v>
      </c>
      <c r="D1125" t="s">
        <v>1526</v>
      </c>
      <c r="E1125" t="s">
        <v>146</v>
      </c>
      <c r="F1125" t="s">
        <v>147</v>
      </c>
      <c r="G1125" t="s">
        <v>148</v>
      </c>
      <c r="H1125" t="s">
        <v>176</v>
      </c>
      <c r="I1125">
        <v>30</v>
      </c>
      <c r="J1125" t="s">
        <v>152</v>
      </c>
      <c r="K1125" t="s">
        <v>177</v>
      </c>
      <c r="L1125">
        <v>30</v>
      </c>
      <c r="M1125" t="s">
        <v>152</v>
      </c>
      <c r="N1125" t="s">
        <v>178</v>
      </c>
      <c r="O1125">
        <v>30</v>
      </c>
      <c r="P1125" t="s">
        <v>152</v>
      </c>
      <c r="Q1125" t="s">
        <v>179</v>
      </c>
      <c r="R1125">
        <v>10</v>
      </c>
      <c r="S1125" t="s">
        <v>152</v>
      </c>
      <c r="T1125" t="s">
        <v>180</v>
      </c>
      <c r="U1125">
        <v>20</v>
      </c>
      <c r="V1125" t="s">
        <v>152</v>
      </c>
      <c r="W1125" t="s">
        <v>181</v>
      </c>
      <c r="X1125">
        <v>20</v>
      </c>
      <c r="Y1125" t="s">
        <v>152</v>
      </c>
      <c r="Z1125" t="s">
        <v>182</v>
      </c>
      <c r="AA1125">
        <v>20</v>
      </c>
      <c r="AB1125" t="s">
        <v>152</v>
      </c>
      <c r="AC1125" t="s">
        <v>183</v>
      </c>
      <c r="AD1125">
        <v>20</v>
      </c>
      <c r="AE1125" t="s">
        <v>152</v>
      </c>
      <c r="AF1125" t="s">
        <v>184</v>
      </c>
      <c r="AG1125">
        <v>115200</v>
      </c>
      <c r="AH1125" t="s">
        <v>152</v>
      </c>
      <c r="AI1125" t="s">
        <v>185</v>
      </c>
      <c r="AJ1125">
        <v>12000</v>
      </c>
      <c r="AK1125" t="s">
        <v>152</v>
      </c>
      <c r="AL1125" t="s">
        <v>186</v>
      </c>
      <c r="AM1125">
        <v>30000</v>
      </c>
      <c r="AN1125" t="s">
        <v>152</v>
      </c>
    </row>
    <row r="1126" spans="1:40">
      <c r="A1126" s="26">
        <v>41509.891382013891</v>
      </c>
      <c r="B1126" t="s">
        <v>128</v>
      </c>
      <c r="C1126" t="s">
        <v>391</v>
      </c>
      <c r="D1126" t="s">
        <v>1527</v>
      </c>
      <c r="E1126" t="s">
        <v>146</v>
      </c>
      <c r="F1126" t="s">
        <v>147</v>
      </c>
      <c r="G1126" t="s">
        <v>148</v>
      </c>
      <c r="H1126" t="s">
        <v>188</v>
      </c>
      <c r="I1126">
        <v>60</v>
      </c>
      <c r="J1126" t="s">
        <v>152</v>
      </c>
      <c r="K1126" t="s">
        <v>189</v>
      </c>
      <c r="L1126">
        <v>40</v>
      </c>
      <c r="M1126" t="s">
        <v>152</v>
      </c>
      <c r="N1126" t="s">
        <v>190</v>
      </c>
      <c r="O1126">
        <v>50</v>
      </c>
      <c r="P1126" t="s">
        <v>152</v>
      </c>
      <c r="Q1126" t="s">
        <v>191</v>
      </c>
      <c r="R1126">
        <v>40</v>
      </c>
      <c r="S1126" t="s">
        <v>152</v>
      </c>
      <c r="T1126" t="s">
        <v>192</v>
      </c>
      <c r="U1126">
        <v>60</v>
      </c>
      <c r="V1126" t="s">
        <v>152</v>
      </c>
      <c r="W1126" t="s">
        <v>193</v>
      </c>
      <c r="X1126">
        <v>50</v>
      </c>
      <c r="Y1126" t="s">
        <v>152</v>
      </c>
      <c r="Z1126" t="s">
        <v>194</v>
      </c>
      <c r="AA1126">
        <v>50</v>
      </c>
      <c r="AB1126" t="s">
        <v>152</v>
      </c>
      <c r="AC1126" t="s">
        <v>195</v>
      </c>
      <c r="AD1126">
        <v>35</v>
      </c>
      <c r="AE1126" t="s">
        <v>152</v>
      </c>
      <c r="AF1126" t="s">
        <v>196</v>
      </c>
      <c r="AG1126">
        <v>8</v>
      </c>
      <c r="AH1126" t="s">
        <v>152</v>
      </c>
      <c r="AI1126" t="s">
        <v>197</v>
      </c>
      <c r="AJ1126">
        <v>90</v>
      </c>
      <c r="AK1126" t="s">
        <v>152</v>
      </c>
      <c r="AL1126" t="s">
        <v>198</v>
      </c>
      <c r="AM1126">
        <v>1</v>
      </c>
      <c r="AN1126" t="s">
        <v>152</v>
      </c>
    </row>
    <row r="1127" spans="1:40">
      <c r="A1127" s="26">
        <v>41509.891382013891</v>
      </c>
      <c r="B1127" t="s">
        <v>128</v>
      </c>
      <c r="C1127" t="s">
        <v>391</v>
      </c>
      <c r="D1127" t="s">
        <v>1528</v>
      </c>
      <c r="E1127" t="s">
        <v>146</v>
      </c>
      <c r="F1127" t="s">
        <v>147</v>
      </c>
      <c r="G1127" t="s">
        <v>148</v>
      </c>
      <c r="H1127" t="s">
        <v>200</v>
      </c>
      <c r="I1127">
        <v>33</v>
      </c>
      <c r="J1127" t="s">
        <v>152</v>
      </c>
      <c r="K1127" t="s">
        <v>201</v>
      </c>
      <c r="L1127">
        <v>33</v>
      </c>
      <c r="M1127" t="s">
        <v>152</v>
      </c>
      <c r="N1127" t="s">
        <v>202</v>
      </c>
      <c r="O1127">
        <v>34</v>
      </c>
      <c r="P1127" t="s">
        <v>152</v>
      </c>
      <c r="Q1127" t="s">
        <v>180</v>
      </c>
      <c r="R1127">
        <v>20</v>
      </c>
      <c r="S1127" t="s">
        <v>152</v>
      </c>
      <c r="T1127" t="s">
        <v>181</v>
      </c>
      <c r="U1127">
        <v>20</v>
      </c>
      <c r="V1127" t="s">
        <v>152</v>
      </c>
      <c r="W1127" t="s">
        <v>182</v>
      </c>
      <c r="X1127">
        <v>20</v>
      </c>
      <c r="Y1127" t="s">
        <v>152</v>
      </c>
      <c r="Z1127" t="s">
        <v>203</v>
      </c>
      <c r="AA1127">
        <v>20</v>
      </c>
      <c r="AB1127" t="s">
        <v>152</v>
      </c>
      <c r="AC1127" t="s">
        <v>204</v>
      </c>
      <c r="AD1127">
        <v>20</v>
      </c>
      <c r="AE1127" t="s">
        <v>152</v>
      </c>
      <c r="AF1127" t="s">
        <v>205</v>
      </c>
      <c r="AG1127">
        <v>20</v>
      </c>
      <c r="AH1127" t="s">
        <v>152</v>
      </c>
      <c r="AI1127" t="s">
        <v>184</v>
      </c>
      <c r="AJ1127">
        <v>115200</v>
      </c>
      <c r="AK1127" t="s">
        <v>152</v>
      </c>
      <c r="AL1127" t="s">
        <v>185</v>
      </c>
      <c r="AM1127">
        <v>12000</v>
      </c>
      <c r="AN1127" t="s">
        <v>152</v>
      </c>
    </row>
    <row r="1128" spans="1:40">
      <c r="A1128" s="26">
        <v>41509.891382013891</v>
      </c>
      <c r="B1128" t="s">
        <v>128</v>
      </c>
      <c r="C1128" t="s">
        <v>391</v>
      </c>
      <c r="D1128" t="s">
        <v>1529</v>
      </c>
      <c r="E1128" t="s">
        <v>131</v>
      </c>
      <c r="F1128" t="s">
        <v>207</v>
      </c>
      <c r="G1128" t="s">
        <v>208</v>
      </c>
    </row>
    <row r="1129" spans="1:40">
      <c r="A1129" s="26">
        <v>41509.891382013891</v>
      </c>
      <c r="B1129" t="s">
        <v>128</v>
      </c>
      <c r="C1129" t="s">
        <v>391</v>
      </c>
      <c r="D1129" t="s">
        <v>1530</v>
      </c>
      <c r="E1129" t="s">
        <v>131</v>
      </c>
      <c r="F1129" t="s">
        <v>1531</v>
      </c>
      <c r="G1129" t="s">
        <v>1532</v>
      </c>
      <c r="H1129" t="s">
        <v>1533</v>
      </c>
    </row>
    <row r="1130" spans="1:40">
      <c r="A1130" s="26">
        <v>41509.891382037036</v>
      </c>
      <c r="B1130" t="s">
        <v>128</v>
      </c>
      <c r="C1130" t="s">
        <v>422</v>
      </c>
      <c r="D1130" t="s">
        <v>1534</v>
      </c>
    </row>
    <row r="1131" spans="1:40">
      <c r="A1131" s="26">
        <v>41509.891382037036</v>
      </c>
      <c r="B1131" t="s">
        <v>128</v>
      </c>
      <c r="C1131" t="s">
        <v>422</v>
      </c>
      <c r="D1131" t="s">
        <v>1535</v>
      </c>
      <c r="E1131" t="s">
        <v>146</v>
      </c>
      <c r="F1131" t="s">
        <v>147</v>
      </c>
      <c r="G1131" t="s">
        <v>148</v>
      </c>
      <c r="H1131" t="s">
        <v>149</v>
      </c>
      <c r="I1131">
        <v>240000</v>
      </c>
      <c r="J1131" t="s">
        <v>150</v>
      </c>
      <c r="K1131">
        <v>240000</v>
      </c>
      <c r="L1131" t="s">
        <v>151</v>
      </c>
      <c r="M1131">
        <v>500</v>
      </c>
      <c r="N1131" t="s">
        <v>152</v>
      </c>
      <c r="O1131" t="s">
        <v>153</v>
      </c>
      <c r="P1131">
        <v>300</v>
      </c>
      <c r="Q1131" t="s">
        <v>152</v>
      </c>
    </row>
    <row r="1132" spans="1:40">
      <c r="A1132" s="26">
        <v>41509.891382037036</v>
      </c>
      <c r="B1132" t="s">
        <v>128</v>
      </c>
      <c r="C1132" t="s">
        <v>422</v>
      </c>
      <c r="D1132" t="s">
        <v>1536</v>
      </c>
      <c r="E1132" t="s">
        <v>146</v>
      </c>
      <c r="F1132" t="s">
        <v>147</v>
      </c>
      <c r="G1132" t="s">
        <v>148</v>
      </c>
      <c r="H1132" t="s">
        <v>155</v>
      </c>
      <c r="I1132">
        <v>49</v>
      </c>
      <c r="J1132" t="s">
        <v>152</v>
      </c>
      <c r="K1132" t="s">
        <v>156</v>
      </c>
      <c r="L1132">
        <v>130</v>
      </c>
      <c r="M1132" t="s">
        <v>152</v>
      </c>
      <c r="N1132" t="s">
        <v>157</v>
      </c>
      <c r="O1132">
        <v>180</v>
      </c>
      <c r="P1132" t="s">
        <v>152</v>
      </c>
      <c r="Q1132" t="s">
        <v>158</v>
      </c>
      <c r="R1132">
        <v>140</v>
      </c>
      <c r="S1132" t="s">
        <v>152</v>
      </c>
      <c r="T1132" t="s">
        <v>159</v>
      </c>
      <c r="U1132">
        <v>80</v>
      </c>
      <c r="V1132" t="s">
        <v>152</v>
      </c>
      <c r="W1132" t="s">
        <v>160</v>
      </c>
      <c r="X1132">
        <v>101</v>
      </c>
      <c r="Y1132" t="s">
        <v>152</v>
      </c>
      <c r="Z1132" t="s">
        <v>161</v>
      </c>
      <c r="AA1132">
        <v>190</v>
      </c>
      <c r="AB1132" t="s">
        <v>152</v>
      </c>
      <c r="AC1132" t="s">
        <v>162</v>
      </c>
      <c r="AD1132">
        <v>20</v>
      </c>
      <c r="AE1132" t="s">
        <v>152</v>
      </c>
    </row>
    <row r="1133" spans="1:40">
      <c r="A1133" s="26">
        <v>41509.891382037036</v>
      </c>
      <c r="B1133" t="s">
        <v>128</v>
      </c>
      <c r="C1133" t="s">
        <v>422</v>
      </c>
      <c r="D1133" t="s">
        <v>1537</v>
      </c>
    </row>
    <row r="1134" spans="1:40">
      <c r="A1134" s="26">
        <v>41509.891382037036</v>
      </c>
      <c r="B1134" t="s">
        <v>128</v>
      </c>
      <c r="C1134" t="s">
        <v>422</v>
      </c>
      <c r="D1134" t="s">
        <v>1538</v>
      </c>
      <c r="E1134" t="s">
        <v>146</v>
      </c>
      <c r="F1134" t="s">
        <v>147</v>
      </c>
      <c r="G1134" t="s">
        <v>148</v>
      </c>
      <c r="H1134" t="s">
        <v>166</v>
      </c>
      <c r="I1134">
        <v>50</v>
      </c>
      <c r="J1134" t="s">
        <v>152</v>
      </c>
      <c r="K1134" t="s">
        <v>167</v>
      </c>
      <c r="L1134">
        <v>50</v>
      </c>
      <c r="M1134" t="s">
        <v>152</v>
      </c>
      <c r="N1134" t="s">
        <v>168</v>
      </c>
      <c r="O1134">
        <v>50</v>
      </c>
      <c r="P1134" t="s">
        <v>152</v>
      </c>
    </row>
    <row r="1135" spans="1:40">
      <c r="A1135" s="26">
        <v>41509.891382037036</v>
      </c>
      <c r="B1135" t="s">
        <v>128</v>
      </c>
      <c r="C1135" t="s">
        <v>422</v>
      </c>
      <c r="D1135" t="s">
        <v>1539</v>
      </c>
      <c r="E1135" t="s">
        <v>146</v>
      </c>
      <c r="F1135" t="s">
        <v>147</v>
      </c>
      <c r="G1135" t="s">
        <v>148</v>
      </c>
      <c r="H1135" t="s">
        <v>170</v>
      </c>
      <c r="I1135">
        <v>35</v>
      </c>
      <c r="J1135" t="s">
        <v>152</v>
      </c>
      <c r="K1135" t="s">
        <v>171</v>
      </c>
      <c r="L1135">
        <v>5</v>
      </c>
      <c r="M1135" t="s">
        <v>152</v>
      </c>
      <c r="N1135" t="s">
        <v>172</v>
      </c>
      <c r="O1135">
        <v>60</v>
      </c>
      <c r="P1135" t="s">
        <v>152</v>
      </c>
    </row>
    <row r="1136" spans="1:40">
      <c r="A1136" s="26">
        <v>41509.891382037036</v>
      </c>
      <c r="B1136" t="s">
        <v>128</v>
      </c>
      <c r="C1136" t="s">
        <v>422</v>
      </c>
      <c r="D1136" t="s">
        <v>1540</v>
      </c>
      <c r="E1136" t="s">
        <v>146</v>
      </c>
      <c r="F1136" t="s">
        <v>147</v>
      </c>
      <c r="G1136" t="s">
        <v>148</v>
      </c>
      <c r="H1136" t="s">
        <v>174</v>
      </c>
      <c r="I1136">
        <v>1</v>
      </c>
      <c r="J1136" t="s">
        <v>152</v>
      </c>
    </row>
    <row r="1137" spans="1:40">
      <c r="A1137" s="26">
        <v>41509.891382037036</v>
      </c>
      <c r="B1137" t="s">
        <v>128</v>
      </c>
      <c r="C1137" t="s">
        <v>422</v>
      </c>
      <c r="D1137" t="s">
        <v>1541</v>
      </c>
      <c r="E1137" t="s">
        <v>146</v>
      </c>
      <c r="F1137" t="s">
        <v>147</v>
      </c>
      <c r="G1137" t="s">
        <v>148</v>
      </c>
      <c r="H1137" t="s">
        <v>176</v>
      </c>
      <c r="I1137">
        <v>30</v>
      </c>
      <c r="J1137" t="s">
        <v>152</v>
      </c>
      <c r="K1137" t="s">
        <v>177</v>
      </c>
      <c r="L1137">
        <v>30</v>
      </c>
      <c r="M1137" t="s">
        <v>152</v>
      </c>
      <c r="N1137" t="s">
        <v>178</v>
      </c>
      <c r="O1137">
        <v>30</v>
      </c>
      <c r="P1137" t="s">
        <v>152</v>
      </c>
      <c r="Q1137" t="s">
        <v>179</v>
      </c>
      <c r="R1137">
        <v>10</v>
      </c>
      <c r="S1137" t="s">
        <v>152</v>
      </c>
      <c r="T1137" t="s">
        <v>180</v>
      </c>
      <c r="U1137">
        <v>20</v>
      </c>
      <c r="V1137" t="s">
        <v>152</v>
      </c>
      <c r="W1137" t="s">
        <v>181</v>
      </c>
      <c r="X1137">
        <v>20</v>
      </c>
      <c r="Y1137" t="s">
        <v>152</v>
      </c>
      <c r="Z1137" t="s">
        <v>182</v>
      </c>
      <c r="AA1137">
        <v>20</v>
      </c>
      <c r="AB1137" t="s">
        <v>152</v>
      </c>
      <c r="AC1137" t="s">
        <v>183</v>
      </c>
      <c r="AD1137">
        <v>20</v>
      </c>
      <c r="AE1137" t="s">
        <v>152</v>
      </c>
      <c r="AF1137" t="s">
        <v>184</v>
      </c>
      <c r="AG1137">
        <v>115200</v>
      </c>
      <c r="AH1137" t="s">
        <v>152</v>
      </c>
      <c r="AI1137" t="s">
        <v>185</v>
      </c>
      <c r="AJ1137">
        <v>12000</v>
      </c>
      <c r="AK1137" t="s">
        <v>152</v>
      </c>
      <c r="AL1137" t="s">
        <v>186</v>
      </c>
      <c r="AM1137">
        <v>30000</v>
      </c>
      <c r="AN1137" t="s">
        <v>152</v>
      </c>
    </row>
    <row r="1138" spans="1:40">
      <c r="A1138" s="26">
        <v>41509.891382037036</v>
      </c>
      <c r="B1138" t="s">
        <v>128</v>
      </c>
      <c r="C1138" t="s">
        <v>422</v>
      </c>
      <c r="D1138" t="s">
        <v>1542</v>
      </c>
      <c r="E1138" t="s">
        <v>146</v>
      </c>
      <c r="F1138" t="s">
        <v>147</v>
      </c>
      <c r="G1138" t="s">
        <v>148</v>
      </c>
      <c r="H1138" t="s">
        <v>188</v>
      </c>
      <c r="I1138">
        <v>60</v>
      </c>
      <c r="J1138" t="s">
        <v>152</v>
      </c>
      <c r="K1138" t="s">
        <v>189</v>
      </c>
      <c r="L1138">
        <v>40</v>
      </c>
      <c r="M1138" t="s">
        <v>152</v>
      </c>
      <c r="N1138" t="s">
        <v>190</v>
      </c>
      <c r="O1138">
        <v>50</v>
      </c>
      <c r="P1138" t="s">
        <v>152</v>
      </c>
      <c r="Q1138" t="s">
        <v>191</v>
      </c>
      <c r="R1138">
        <v>40</v>
      </c>
      <c r="S1138" t="s">
        <v>152</v>
      </c>
      <c r="T1138" t="s">
        <v>192</v>
      </c>
      <c r="U1138">
        <v>60</v>
      </c>
      <c r="V1138" t="s">
        <v>152</v>
      </c>
      <c r="W1138" t="s">
        <v>193</v>
      </c>
      <c r="X1138">
        <v>50</v>
      </c>
      <c r="Y1138" t="s">
        <v>152</v>
      </c>
      <c r="Z1138" t="s">
        <v>194</v>
      </c>
      <c r="AA1138">
        <v>50</v>
      </c>
      <c r="AB1138" t="s">
        <v>152</v>
      </c>
      <c r="AC1138" t="s">
        <v>195</v>
      </c>
      <c r="AD1138">
        <v>35</v>
      </c>
      <c r="AE1138" t="s">
        <v>152</v>
      </c>
      <c r="AF1138" t="s">
        <v>196</v>
      </c>
      <c r="AG1138">
        <v>8</v>
      </c>
      <c r="AH1138" t="s">
        <v>152</v>
      </c>
      <c r="AI1138" t="s">
        <v>197</v>
      </c>
      <c r="AJ1138">
        <v>90</v>
      </c>
      <c r="AK1138" t="s">
        <v>152</v>
      </c>
      <c r="AL1138" t="s">
        <v>198</v>
      </c>
      <c r="AM1138">
        <v>1</v>
      </c>
      <c r="AN1138" t="s">
        <v>152</v>
      </c>
    </row>
    <row r="1139" spans="1:40">
      <c r="A1139" s="26">
        <v>41509.891382037036</v>
      </c>
      <c r="B1139" t="s">
        <v>128</v>
      </c>
      <c r="C1139" t="s">
        <v>422</v>
      </c>
      <c r="D1139" t="s">
        <v>1543</v>
      </c>
      <c r="E1139" t="s">
        <v>146</v>
      </c>
      <c r="F1139" t="s">
        <v>147</v>
      </c>
      <c r="G1139" t="s">
        <v>148</v>
      </c>
      <c r="H1139" t="s">
        <v>200</v>
      </c>
      <c r="I1139">
        <v>33</v>
      </c>
      <c r="J1139" t="s">
        <v>152</v>
      </c>
      <c r="K1139" t="s">
        <v>201</v>
      </c>
      <c r="L1139">
        <v>33</v>
      </c>
      <c r="M1139" t="s">
        <v>152</v>
      </c>
      <c r="N1139" t="s">
        <v>202</v>
      </c>
      <c r="O1139">
        <v>34</v>
      </c>
      <c r="P1139" t="s">
        <v>152</v>
      </c>
      <c r="Q1139" t="s">
        <v>180</v>
      </c>
      <c r="R1139">
        <v>20</v>
      </c>
      <c r="S1139" t="s">
        <v>152</v>
      </c>
      <c r="T1139" t="s">
        <v>181</v>
      </c>
      <c r="U1139">
        <v>20</v>
      </c>
      <c r="V1139" t="s">
        <v>152</v>
      </c>
      <c r="W1139" t="s">
        <v>182</v>
      </c>
      <c r="X1139">
        <v>20</v>
      </c>
      <c r="Y1139" t="s">
        <v>152</v>
      </c>
      <c r="Z1139" t="s">
        <v>203</v>
      </c>
      <c r="AA1139">
        <v>20</v>
      </c>
      <c r="AB1139" t="s">
        <v>152</v>
      </c>
      <c r="AC1139" t="s">
        <v>204</v>
      </c>
      <c r="AD1139">
        <v>20</v>
      </c>
      <c r="AE1139" t="s">
        <v>152</v>
      </c>
      <c r="AF1139" t="s">
        <v>205</v>
      </c>
      <c r="AG1139">
        <v>20</v>
      </c>
      <c r="AH1139" t="s">
        <v>152</v>
      </c>
      <c r="AI1139" t="s">
        <v>184</v>
      </c>
      <c r="AJ1139">
        <v>115200</v>
      </c>
      <c r="AK1139" t="s">
        <v>152</v>
      </c>
      <c r="AL1139" t="s">
        <v>185</v>
      </c>
      <c r="AM1139">
        <v>12000</v>
      </c>
      <c r="AN1139" t="s">
        <v>152</v>
      </c>
    </row>
    <row r="1140" spans="1:40">
      <c r="A1140" s="26">
        <v>41509.891382037036</v>
      </c>
      <c r="B1140" t="s">
        <v>128</v>
      </c>
      <c r="C1140" t="s">
        <v>422</v>
      </c>
      <c r="D1140" t="s">
        <v>1544</v>
      </c>
      <c r="E1140" t="s">
        <v>131</v>
      </c>
      <c r="F1140" t="s">
        <v>207</v>
      </c>
      <c r="G1140" t="s">
        <v>208</v>
      </c>
    </row>
    <row r="1141" spans="1:40">
      <c r="A1141" s="26">
        <v>41509.891382037036</v>
      </c>
      <c r="B1141" t="s">
        <v>128</v>
      </c>
      <c r="C1141" t="s">
        <v>422</v>
      </c>
      <c r="D1141" t="s">
        <v>1545</v>
      </c>
      <c r="E1141" t="s">
        <v>131</v>
      </c>
      <c r="F1141" t="s">
        <v>1546</v>
      </c>
      <c r="G1141" t="s">
        <v>1547</v>
      </c>
      <c r="H1141" t="s">
        <v>1548</v>
      </c>
    </row>
    <row r="1142" spans="1:40">
      <c r="A1142" s="26">
        <v>41509.891382048612</v>
      </c>
      <c r="B1142" t="s">
        <v>128</v>
      </c>
      <c r="C1142" t="s">
        <v>354</v>
      </c>
      <c r="D1142" t="s">
        <v>1549</v>
      </c>
    </row>
    <row r="1143" spans="1:40">
      <c r="A1143" s="26">
        <v>41509.891382048612</v>
      </c>
      <c r="B1143" t="s">
        <v>128</v>
      </c>
      <c r="C1143" t="s">
        <v>354</v>
      </c>
      <c r="D1143" t="s">
        <v>1550</v>
      </c>
      <c r="E1143" t="s">
        <v>146</v>
      </c>
      <c r="F1143" t="s">
        <v>147</v>
      </c>
      <c r="G1143" t="s">
        <v>148</v>
      </c>
      <c r="H1143" t="s">
        <v>149</v>
      </c>
      <c r="I1143">
        <v>240000</v>
      </c>
      <c r="J1143" t="s">
        <v>150</v>
      </c>
      <c r="K1143">
        <v>240000</v>
      </c>
      <c r="L1143" t="s">
        <v>151</v>
      </c>
      <c r="M1143">
        <v>500</v>
      </c>
      <c r="N1143" t="s">
        <v>152</v>
      </c>
      <c r="O1143" t="s">
        <v>153</v>
      </c>
      <c r="P1143">
        <v>300</v>
      </c>
      <c r="Q1143" t="s">
        <v>152</v>
      </c>
    </row>
    <row r="1144" spans="1:40">
      <c r="A1144" s="26">
        <v>41509.891382060188</v>
      </c>
      <c r="B1144" t="s">
        <v>128</v>
      </c>
      <c r="C1144" t="s">
        <v>354</v>
      </c>
      <c r="D1144" t="s">
        <v>1551</v>
      </c>
      <c r="E1144" t="s">
        <v>146</v>
      </c>
      <c r="F1144" t="s">
        <v>147</v>
      </c>
      <c r="G1144" t="s">
        <v>148</v>
      </c>
      <c r="H1144" t="s">
        <v>155</v>
      </c>
      <c r="I1144">
        <v>49</v>
      </c>
      <c r="J1144" t="s">
        <v>152</v>
      </c>
      <c r="K1144" t="s">
        <v>156</v>
      </c>
      <c r="L1144">
        <v>130</v>
      </c>
      <c r="M1144" t="s">
        <v>152</v>
      </c>
      <c r="N1144" t="s">
        <v>157</v>
      </c>
      <c r="O1144">
        <v>180</v>
      </c>
      <c r="P1144" t="s">
        <v>152</v>
      </c>
      <c r="Q1144" t="s">
        <v>158</v>
      </c>
      <c r="R1144">
        <v>140</v>
      </c>
      <c r="S1144" t="s">
        <v>152</v>
      </c>
      <c r="T1144" t="s">
        <v>159</v>
      </c>
      <c r="U1144">
        <v>80</v>
      </c>
      <c r="V1144" t="s">
        <v>152</v>
      </c>
      <c r="W1144" t="s">
        <v>160</v>
      </c>
      <c r="X1144">
        <v>101</v>
      </c>
      <c r="Y1144" t="s">
        <v>152</v>
      </c>
      <c r="Z1144" t="s">
        <v>161</v>
      </c>
      <c r="AA1144">
        <v>190</v>
      </c>
      <c r="AB1144" t="s">
        <v>152</v>
      </c>
      <c r="AC1144" t="s">
        <v>162</v>
      </c>
      <c r="AD1144">
        <v>20</v>
      </c>
      <c r="AE1144" t="s">
        <v>152</v>
      </c>
    </row>
    <row r="1145" spans="1:40">
      <c r="A1145" s="26">
        <v>41509.891382060188</v>
      </c>
      <c r="B1145" t="s">
        <v>128</v>
      </c>
      <c r="C1145" t="s">
        <v>354</v>
      </c>
      <c r="D1145" t="s">
        <v>1552</v>
      </c>
    </row>
    <row r="1146" spans="1:40">
      <c r="A1146" s="26">
        <v>41509.891382060188</v>
      </c>
      <c r="B1146" t="s">
        <v>128</v>
      </c>
      <c r="C1146" t="s">
        <v>354</v>
      </c>
      <c r="D1146" t="s">
        <v>1553</v>
      </c>
      <c r="E1146" t="s">
        <v>146</v>
      </c>
      <c r="F1146" t="s">
        <v>147</v>
      </c>
      <c r="G1146" t="s">
        <v>148</v>
      </c>
      <c r="H1146" t="s">
        <v>166</v>
      </c>
      <c r="I1146">
        <v>50</v>
      </c>
      <c r="J1146" t="s">
        <v>152</v>
      </c>
      <c r="K1146" t="s">
        <v>167</v>
      </c>
      <c r="L1146">
        <v>50</v>
      </c>
      <c r="M1146" t="s">
        <v>152</v>
      </c>
      <c r="N1146" t="s">
        <v>168</v>
      </c>
      <c r="O1146">
        <v>50</v>
      </c>
      <c r="P1146" t="s">
        <v>152</v>
      </c>
    </row>
    <row r="1147" spans="1:40">
      <c r="A1147" s="26">
        <v>41509.891382060188</v>
      </c>
      <c r="B1147" t="s">
        <v>128</v>
      </c>
      <c r="C1147" t="s">
        <v>354</v>
      </c>
      <c r="D1147" t="s">
        <v>1554</v>
      </c>
      <c r="E1147" t="s">
        <v>146</v>
      </c>
      <c r="F1147" t="s">
        <v>147</v>
      </c>
      <c r="G1147" t="s">
        <v>148</v>
      </c>
      <c r="H1147" t="s">
        <v>170</v>
      </c>
      <c r="I1147">
        <v>35</v>
      </c>
      <c r="J1147" t="s">
        <v>152</v>
      </c>
      <c r="K1147" t="s">
        <v>171</v>
      </c>
      <c r="L1147">
        <v>5</v>
      </c>
      <c r="M1147" t="s">
        <v>152</v>
      </c>
      <c r="N1147" t="s">
        <v>172</v>
      </c>
      <c r="O1147">
        <v>60</v>
      </c>
      <c r="P1147" t="s">
        <v>152</v>
      </c>
    </row>
    <row r="1148" spans="1:40">
      <c r="A1148" s="26">
        <v>41509.891382060188</v>
      </c>
      <c r="B1148" t="s">
        <v>128</v>
      </c>
      <c r="C1148" t="s">
        <v>354</v>
      </c>
      <c r="D1148" t="s">
        <v>1555</v>
      </c>
      <c r="E1148" t="s">
        <v>146</v>
      </c>
      <c r="F1148" t="s">
        <v>147</v>
      </c>
      <c r="G1148" t="s">
        <v>148</v>
      </c>
      <c r="H1148" t="s">
        <v>174</v>
      </c>
      <c r="I1148">
        <v>1</v>
      </c>
      <c r="J1148" t="s">
        <v>152</v>
      </c>
    </row>
    <row r="1149" spans="1:40">
      <c r="A1149" s="26">
        <v>41509.891382060188</v>
      </c>
      <c r="B1149" t="s">
        <v>128</v>
      </c>
      <c r="C1149" t="s">
        <v>354</v>
      </c>
      <c r="D1149" t="s">
        <v>1556</v>
      </c>
      <c r="E1149" t="s">
        <v>146</v>
      </c>
      <c r="F1149" t="s">
        <v>147</v>
      </c>
      <c r="G1149" t="s">
        <v>148</v>
      </c>
      <c r="H1149" t="s">
        <v>176</v>
      </c>
      <c r="I1149">
        <v>30</v>
      </c>
      <c r="J1149" t="s">
        <v>152</v>
      </c>
      <c r="K1149" t="s">
        <v>177</v>
      </c>
      <c r="L1149">
        <v>30</v>
      </c>
      <c r="M1149" t="s">
        <v>152</v>
      </c>
      <c r="N1149" t="s">
        <v>178</v>
      </c>
      <c r="O1149">
        <v>30</v>
      </c>
      <c r="P1149" t="s">
        <v>152</v>
      </c>
      <c r="Q1149" t="s">
        <v>179</v>
      </c>
      <c r="R1149">
        <v>10</v>
      </c>
      <c r="S1149" t="s">
        <v>152</v>
      </c>
      <c r="T1149" t="s">
        <v>180</v>
      </c>
      <c r="U1149">
        <v>20</v>
      </c>
      <c r="V1149" t="s">
        <v>152</v>
      </c>
      <c r="W1149" t="s">
        <v>181</v>
      </c>
      <c r="X1149">
        <v>20</v>
      </c>
      <c r="Y1149" t="s">
        <v>152</v>
      </c>
      <c r="Z1149" t="s">
        <v>182</v>
      </c>
      <c r="AA1149">
        <v>20</v>
      </c>
      <c r="AB1149" t="s">
        <v>152</v>
      </c>
      <c r="AC1149" t="s">
        <v>183</v>
      </c>
      <c r="AD1149">
        <v>20</v>
      </c>
      <c r="AE1149" t="s">
        <v>152</v>
      </c>
      <c r="AF1149" t="s">
        <v>184</v>
      </c>
      <c r="AG1149">
        <v>115200</v>
      </c>
      <c r="AH1149" t="s">
        <v>152</v>
      </c>
      <c r="AI1149" t="s">
        <v>185</v>
      </c>
      <c r="AJ1149">
        <v>12000</v>
      </c>
      <c r="AK1149" t="s">
        <v>152</v>
      </c>
      <c r="AL1149" t="s">
        <v>186</v>
      </c>
      <c r="AM1149">
        <v>30000</v>
      </c>
      <c r="AN1149" t="s">
        <v>152</v>
      </c>
    </row>
    <row r="1150" spans="1:40">
      <c r="A1150" s="26">
        <v>41509.891382060188</v>
      </c>
      <c r="B1150" t="s">
        <v>128</v>
      </c>
      <c r="C1150" t="s">
        <v>354</v>
      </c>
      <c r="D1150" t="s">
        <v>1557</v>
      </c>
      <c r="E1150" t="s">
        <v>146</v>
      </c>
      <c r="F1150" t="s">
        <v>147</v>
      </c>
      <c r="G1150" t="s">
        <v>148</v>
      </c>
      <c r="H1150" t="s">
        <v>188</v>
      </c>
      <c r="I1150">
        <v>60</v>
      </c>
      <c r="J1150" t="s">
        <v>152</v>
      </c>
      <c r="K1150" t="s">
        <v>189</v>
      </c>
      <c r="L1150">
        <v>40</v>
      </c>
      <c r="M1150" t="s">
        <v>152</v>
      </c>
      <c r="N1150" t="s">
        <v>190</v>
      </c>
      <c r="O1150">
        <v>50</v>
      </c>
      <c r="P1150" t="s">
        <v>152</v>
      </c>
      <c r="Q1150" t="s">
        <v>191</v>
      </c>
      <c r="R1150">
        <v>40</v>
      </c>
      <c r="S1150" t="s">
        <v>152</v>
      </c>
      <c r="T1150" t="s">
        <v>192</v>
      </c>
      <c r="U1150">
        <v>60</v>
      </c>
      <c r="V1150" t="s">
        <v>152</v>
      </c>
      <c r="W1150" t="s">
        <v>193</v>
      </c>
      <c r="X1150">
        <v>50</v>
      </c>
      <c r="Y1150" t="s">
        <v>152</v>
      </c>
      <c r="Z1150" t="s">
        <v>194</v>
      </c>
      <c r="AA1150">
        <v>50</v>
      </c>
      <c r="AB1150" t="s">
        <v>152</v>
      </c>
      <c r="AC1150" t="s">
        <v>195</v>
      </c>
      <c r="AD1150">
        <v>35</v>
      </c>
      <c r="AE1150" t="s">
        <v>152</v>
      </c>
      <c r="AF1150" t="s">
        <v>196</v>
      </c>
      <c r="AG1150">
        <v>8</v>
      </c>
      <c r="AH1150" t="s">
        <v>152</v>
      </c>
      <c r="AI1150" t="s">
        <v>197</v>
      </c>
      <c r="AJ1150">
        <v>90</v>
      </c>
      <c r="AK1150" t="s">
        <v>152</v>
      </c>
      <c r="AL1150" t="s">
        <v>198</v>
      </c>
      <c r="AM1150">
        <v>1</v>
      </c>
      <c r="AN1150" t="s">
        <v>152</v>
      </c>
    </row>
    <row r="1151" spans="1:40">
      <c r="A1151" s="26">
        <v>41509.891382060188</v>
      </c>
      <c r="B1151" t="s">
        <v>128</v>
      </c>
      <c r="C1151" t="s">
        <v>354</v>
      </c>
      <c r="D1151" t="s">
        <v>1558</v>
      </c>
      <c r="E1151" t="s">
        <v>146</v>
      </c>
      <c r="F1151" t="s">
        <v>147</v>
      </c>
      <c r="G1151" t="s">
        <v>148</v>
      </c>
      <c r="H1151" t="s">
        <v>200</v>
      </c>
      <c r="I1151">
        <v>33</v>
      </c>
      <c r="J1151" t="s">
        <v>152</v>
      </c>
      <c r="K1151" t="s">
        <v>201</v>
      </c>
      <c r="L1151">
        <v>33</v>
      </c>
      <c r="M1151" t="s">
        <v>152</v>
      </c>
      <c r="N1151" t="s">
        <v>202</v>
      </c>
      <c r="O1151">
        <v>34</v>
      </c>
      <c r="P1151" t="s">
        <v>152</v>
      </c>
      <c r="Q1151" t="s">
        <v>180</v>
      </c>
      <c r="R1151">
        <v>20</v>
      </c>
      <c r="S1151" t="s">
        <v>152</v>
      </c>
      <c r="T1151" t="s">
        <v>181</v>
      </c>
      <c r="U1151">
        <v>20</v>
      </c>
      <c r="V1151" t="s">
        <v>152</v>
      </c>
      <c r="W1151" t="s">
        <v>182</v>
      </c>
      <c r="X1151">
        <v>20</v>
      </c>
      <c r="Y1151" t="s">
        <v>152</v>
      </c>
      <c r="Z1151" t="s">
        <v>203</v>
      </c>
      <c r="AA1151">
        <v>20</v>
      </c>
      <c r="AB1151" t="s">
        <v>152</v>
      </c>
      <c r="AC1151" t="s">
        <v>204</v>
      </c>
      <c r="AD1151">
        <v>20</v>
      </c>
      <c r="AE1151" t="s">
        <v>152</v>
      </c>
      <c r="AF1151" t="s">
        <v>205</v>
      </c>
      <c r="AG1151">
        <v>20</v>
      </c>
      <c r="AH1151" t="s">
        <v>152</v>
      </c>
      <c r="AI1151" t="s">
        <v>184</v>
      </c>
      <c r="AJ1151">
        <v>115200</v>
      </c>
      <c r="AK1151" t="s">
        <v>152</v>
      </c>
      <c r="AL1151" t="s">
        <v>185</v>
      </c>
      <c r="AM1151">
        <v>12000</v>
      </c>
      <c r="AN1151" t="s">
        <v>152</v>
      </c>
    </row>
    <row r="1152" spans="1:40">
      <c r="A1152" s="26">
        <v>41509.891382060188</v>
      </c>
      <c r="B1152" t="s">
        <v>128</v>
      </c>
      <c r="C1152" t="s">
        <v>354</v>
      </c>
      <c r="D1152" t="s">
        <v>1559</v>
      </c>
      <c r="E1152" t="s">
        <v>131</v>
      </c>
      <c r="F1152" t="s">
        <v>207</v>
      </c>
      <c r="G1152" t="s">
        <v>208</v>
      </c>
    </row>
    <row r="1153" spans="1:40">
      <c r="A1153" s="26">
        <v>41509.891382060188</v>
      </c>
      <c r="B1153" t="s">
        <v>128</v>
      </c>
      <c r="C1153" t="s">
        <v>354</v>
      </c>
      <c r="D1153" t="s">
        <v>1560</v>
      </c>
      <c r="E1153" t="s">
        <v>131</v>
      </c>
      <c r="F1153" t="s">
        <v>1561</v>
      </c>
      <c r="G1153" t="s">
        <v>1562</v>
      </c>
      <c r="H1153" t="s">
        <v>1563</v>
      </c>
    </row>
    <row r="1154" spans="1:40">
      <c r="A1154" s="26">
        <v>41509.891382187503</v>
      </c>
      <c r="B1154" t="s">
        <v>128</v>
      </c>
      <c r="C1154" t="s">
        <v>391</v>
      </c>
      <c r="D1154" t="s">
        <v>1564</v>
      </c>
      <c r="E1154" t="s">
        <v>146</v>
      </c>
      <c r="F1154" t="s">
        <v>147</v>
      </c>
      <c r="G1154" t="s">
        <v>148</v>
      </c>
      <c r="H1154" t="s">
        <v>149</v>
      </c>
      <c r="I1154">
        <v>240000</v>
      </c>
      <c r="J1154" t="s">
        <v>150</v>
      </c>
      <c r="K1154">
        <v>240000</v>
      </c>
      <c r="L1154" t="s">
        <v>151</v>
      </c>
      <c r="M1154">
        <v>500</v>
      </c>
      <c r="N1154" t="s">
        <v>152</v>
      </c>
      <c r="O1154" t="s">
        <v>153</v>
      </c>
      <c r="P1154">
        <v>300</v>
      </c>
      <c r="Q1154" t="s">
        <v>152</v>
      </c>
    </row>
    <row r="1155" spans="1:40">
      <c r="A1155" s="26">
        <v>41509.891382187503</v>
      </c>
      <c r="B1155" t="s">
        <v>128</v>
      </c>
      <c r="C1155" t="s">
        <v>391</v>
      </c>
      <c r="D1155" t="s">
        <v>1565</v>
      </c>
      <c r="E1155" t="s">
        <v>146</v>
      </c>
      <c r="F1155" t="s">
        <v>147</v>
      </c>
      <c r="G1155" t="s">
        <v>148</v>
      </c>
      <c r="H1155" t="s">
        <v>155</v>
      </c>
      <c r="I1155">
        <v>49</v>
      </c>
      <c r="J1155" t="s">
        <v>152</v>
      </c>
      <c r="K1155" t="s">
        <v>156</v>
      </c>
      <c r="L1155">
        <v>130</v>
      </c>
      <c r="M1155" t="s">
        <v>152</v>
      </c>
      <c r="N1155" t="s">
        <v>157</v>
      </c>
      <c r="O1155">
        <v>180</v>
      </c>
      <c r="P1155" t="s">
        <v>152</v>
      </c>
      <c r="Q1155" t="s">
        <v>158</v>
      </c>
      <c r="R1155">
        <v>140</v>
      </c>
      <c r="S1155" t="s">
        <v>152</v>
      </c>
      <c r="T1155" t="s">
        <v>159</v>
      </c>
      <c r="U1155">
        <v>80</v>
      </c>
      <c r="V1155" t="s">
        <v>152</v>
      </c>
      <c r="W1155" t="s">
        <v>160</v>
      </c>
      <c r="X1155">
        <v>101</v>
      </c>
      <c r="Y1155" t="s">
        <v>152</v>
      </c>
      <c r="Z1155" t="s">
        <v>161</v>
      </c>
      <c r="AA1155">
        <v>190</v>
      </c>
      <c r="AB1155" t="s">
        <v>152</v>
      </c>
      <c r="AC1155" t="s">
        <v>162</v>
      </c>
      <c r="AD1155">
        <v>20</v>
      </c>
      <c r="AE1155" t="s">
        <v>152</v>
      </c>
    </row>
    <row r="1156" spans="1:40">
      <c r="A1156" s="26">
        <v>41509.891382187503</v>
      </c>
      <c r="B1156" t="s">
        <v>128</v>
      </c>
      <c r="C1156" t="s">
        <v>391</v>
      </c>
      <c r="D1156" t="s">
        <v>1566</v>
      </c>
    </row>
    <row r="1157" spans="1:40">
      <c r="A1157" s="26">
        <v>41509.891382187503</v>
      </c>
      <c r="B1157" t="s">
        <v>128</v>
      </c>
      <c r="C1157" t="s">
        <v>391</v>
      </c>
      <c r="D1157" t="s">
        <v>1567</v>
      </c>
      <c r="E1157" t="s">
        <v>146</v>
      </c>
      <c r="F1157" t="s">
        <v>147</v>
      </c>
      <c r="G1157" t="s">
        <v>148</v>
      </c>
      <c r="H1157" t="s">
        <v>166</v>
      </c>
      <c r="I1157">
        <v>50</v>
      </c>
      <c r="J1157" t="s">
        <v>152</v>
      </c>
      <c r="K1157" t="s">
        <v>167</v>
      </c>
      <c r="L1157">
        <v>50</v>
      </c>
      <c r="M1157" t="s">
        <v>152</v>
      </c>
      <c r="N1157" t="s">
        <v>168</v>
      </c>
      <c r="O1157">
        <v>50</v>
      </c>
      <c r="P1157" t="s">
        <v>152</v>
      </c>
    </row>
    <row r="1158" spans="1:40">
      <c r="A1158" s="26">
        <v>41509.891382187503</v>
      </c>
      <c r="B1158" t="s">
        <v>128</v>
      </c>
      <c r="C1158" t="s">
        <v>391</v>
      </c>
      <c r="D1158" t="s">
        <v>1568</v>
      </c>
    </row>
    <row r="1159" spans="1:40">
      <c r="A1159" s="26">
        <v>41509.891382199072</v>
      </c>
      <c r="B1159" t="s">
        <v>128</v>
      </c>
      <c r="C1159" t="s">
        <v>391</v>
      </c>
      <c r="D1159" t="s">
        <v>1569</v>
      </c>
      <c r="E1159" t="s">
        <v>146</v>
      </c>
      <c r="F1159" t="s">
        <v>147</v>
      </c>
      <c r="G1159" t="s">
        <v>148</v>
      </c>
      <c r="H1159" t="s">
        <v>170</v>
      </c>
      <c r="I1159">
        <v>35</v>
      </c>
      <c r="J1159" t="s">
        <v>152</v>
      </c>
      <c r="K1159" t="s">
        <v>171</v>
      </c>
      <c r="L1159">
        <v>5</v>
      </c>
      <c r="M1159" t="s">
        <v>152</v>
      </c>
      <c r="N1159" t="s">
        <v>172</v>
      </c>
      <c r="O1159">
        <v>60</v>
      </c>
      <c r="P1159" t="s">
        <v>152</v>
      </c>
    </row>
    <row r="1160" spans="1:40">
      <c r="A1160" s="26">
        <v>41509.891382199072</v>
      </c>
      <c r="B1160" t="s">
        <v>128</v>
      </c>
      <c r="C1160" t="s">
        <v>391</v>
      </c>
      <c r="D1160" t="s">
        <v>1570</v>
      </c>
      <c r="E1160" t="s">
        <v>146</v>
      </c>
      <c r="F1160" t="s">
        <v>147</v>
      </c>
      <c r="G1160" t="s">
        <v>148</v>
      </c>
      <c r="H1160" t="s">
        <v>174</v>
      </c>
      <c r="I1160">
        <v>1</v>
      </c>
      <c r="J1160" t="s">
        <v>152</v>
      </c>
    </row>
    <row r="1161" spans="1:40">
      <c r="A1161" s="26">
        <v>41509.891382199072</v>
      </c>
      <c r="B1161" t="s">
        <v>128</v>
      </c>
      <c r="C1161" t="s">
        <v>391</v>
      </c>
      <c r="D1161" t="s">
        <v>1571</v>
      </c>
      <c r="E1161" t="s">
        <v>146</v>
      </c>
      <c r="F1161" t="s">
        <v>147</v>
      </c>
      <c r="G1161" t="s">
        <v>148</v>
      </c>
      <c r="H1161" t="s">
        <v>176</v>
      </c>
      <c r="I1161">
        <v>30</v>
      </c>
      <c r="J1161" t="s">
        <v>152</v>
      </c>
      <c r="K1161" t="s">
        <v>177</v>
      </c>
      <c r="L1161">
        <v>30</v>
      </c>
      <c r="M1161" t="s">
        <v>152</v>
      </c>
      <c r="N1161" t="s">
        <v>178</v>
      </c>
      <c r="O1161">
        <v>30</v>
      </c>
      <c r="P1161" t="s">
        <v>152</v>
      </c>
      <c r="Q1161" t="s">
        <v>179</v>
      </c>
      <c r="R1161">
        <v>10</v>
      </c>
      <c r="S1161" t="s">
        <v>152</v>
      </c>
      <c r="T1161" t="s">
        <v>180</v>
      </c>
      <c r="U1161">
        <v>20</v>
      </c>
      <c r="V1161" t="s">
        <v>152</v>
      </c>
      <c r="W1161" t="s">
        <v>181</v>
      </c>
      <c r="X1161">
        <v>20</v>
      </c>
      <c r="Y1161" t="s">
        <v>152</v>
      </c>
      <c r="Z1161" t="s">
        <v>182</v>
      </c>
      <c r="AA1161">
        <v>20</v>
      </c>
      <c r="AB1161" t="s">
        <v>152</v>
      </c>
      <c r="AC1161" t="s">
        <v>183</v>
      </c>
      <c r="AD1161">
        <v>20</v>
      </c>
      <c r="AE1161" t="s">
        <v>152</v>
      </c>
      <c r="AF1161" t="s">
        <v>184</v>
      </c>
      <c r="AG1161">
        <v>115200</v>
      </c>
      <c r="AH1161" t="s">
        <v>152</v>
      </c>
      <c r="AI1161" t="s">
        <v>185</v>
      </c>
      <c r="AJ1161">
        <v>12000</v>
      </c>
      <c r="AK1161" t="s">
        <v>152</v>
      </c>
      <c r="AL1161" t="s">
        <v>186</v>
      </c>
      <c r="AM1161">
        <v>30000</v>
      </c>
      <c r="AN1161" t="s">
        <v>152</v>
      </c>
    </row>
    <row r="1162" spans="1:40">
      <c r="A1162" s="26">
        <v>41509.891382199072</v>
      </c>
      <c r="B1162" t="s">
        <v>128</v>
      </c>
      <c r="C1162" t="s">
        <v>391</v>
      </c>
      <c r="D1162" t="s">
        <v>1572</v>
      </c>
      <c r="E1162" t="s">
        <v>146</v>
      </c>
      <c r="F1162" t="s">
        <v>147</v>
      </c>
      <c r="G1162" t="s">
        <v>148</v>
      </c>
      <c r="H1162" t="s">
        <v>188</v>
      </c>
      <c r="I1162">
        <v>60</v>
      </c>
      <c r="J1162" t="s">
        <v>152</v>
      </c>
      <c r="K1162" t="s">
        <v>189</v>
      </c>
      <c r="L1162">
        <v>40</v>
      </c>
      <c r="M1162" t="s">
        <v>152</v>
      </c>
      <c r="N1162" t="s">
        <v>190</v>
      </c>
      <c r="O1162">
        <v>50</v>
      </c>
      <c r="P1162" t="s">
        <v>152</v>
      </c>
      <c r="Q1162" t="s">
        <v>191</v>
      </c>
      <c r="R1162">
        <v>40</v>
      </c>
      <c r="S1162" t="s">
        <v>152</v>
      </c>
      <c r="T1162" t="s">
        <v>192</v>
      </c>
      <c r="U1162">
        <v>60</v>
      </c>
      <c r="V1162" t="s">
        <v>152</v>
      </c>
      <c r="W1162" t="s">
        <v>193</v>
      </c>
      <c r="X1162">
        <v>50</v>
      </c>
      <c r="Y1162" t="s">
        <v>152</v>
      </c>
      <c r="Z1162" t="s">
        <v>194</v>
      </c>
      <c r="AA1162">
        <v>50</v>
      </c>
      <c r="AB1162" t="s">
        <v>152</v>
      </c>
      <c r="AC1162" t="s">
        <v>195</v>
      </c>
      <c r="AD1162">
        <v>35</v>
      </c>
      <c r="AE1162" t="s">
        <v>152</v>
      </c>
      <c r="AF1162" t="s">
        <v>196</v>
      </c>
      <c r="AG1162">
        <v>8</v>
      </c>
      <c r="AH1162" t="s">
        <v>152</v>
      </c>
      <c r="AI1162" t="s">
        <v>197</v>
      </c>
      <c r="AJ1162">
        <v>90</v>
      </c>
      <c r="AK1162" t="s">
        <v>152</v>
      </c>
      <c r="AL1162" t="s">
        <v>198</v>
      </c>
      <c r="AM1162">
        <v>1</v>
      </c>
      <c r="AN1162" t="s">
        <v>152</v>
      </c>
    </row>
    <row r="1163" spans="1:40">
      <c r="A1163" s="26">
        <v>41509.891382199072</v>
      </c>
      <c r="B1163" t="s">
        <v>128</v>
      </c>
      <c r="C1163" t="s">
        <v>391</v>
      </c>
      <c r="D1163" t="s">
        <v>1573</v>
      </c>
      <c r="E1163" t="s">
        <v>146</v>
      </c>
      <c r="F1163" t="s">
        <v>147</v>
      </c>
      <c r="G1163" t="s">
        <v>148</v>
      </c>
      <c r="H1163" t="s">
        <v>200</v>
      </c>
      <c r="I1163">
        <v>33</v>
      </c>
      <c r="J1163" t="s">
        <v>152</v>
      </c>
      <c r="K1163" t="s">
        <v>201</v>
      </c>
      <c r="L1163">
        <v>33</v>
      </c>
      <c r="M1163" t="s">
        <v>152</v>
      </c>
      <c r="N1163" t="s">
        <v>202</v>
      </c>
      <c r="O1163">
        <v>34</v>
      </c>
      <c r="P1163" t="s">
        <v>152</v>
      </c>
      <c r="Q1163" t="s">
        <v>180</v>
      </c>
      <c r="R1163">
        <v>20</v>
      </c>
      <c r="S1163" t="s">
        <v>152</v>
      </c>
      <c r="T1163" t="s">
        <v>181</v>
      </c>
      <c r="U1163">
        <v>20</v>
      </c>
      <c r="V1163" t="s">
        <v>152</v>
      </c>
      <c r="W1163" t="s">
        <v>182</v>
      </c>
      <c r="X1163">
        <v>20</v>
      </c>
      <c r="Y1163" t="s">
        <v>152</v>
      </c>
      <c r="Z1163" t="s">
        <v>203</v>
      </c>
      <c r="AA1163">
        <v>20</v>
      </c>
      <c r="AB1163" t="s">
        <v>152</v>
      </c>
      <c r="AC1163" t="s">
        <v>204</v>
      </c>
      <c r="AD1163">
        <v>20</v>
      </c>
      <c r="AE1163" t="s">
        <v>152</v>
      </c>
      <c r="AF1163" t="s">
        <v>205</v>
      </c>
      <c r="AG1163">
        <v>20</v>
      </c>
      <c r="AH1163" t="s">
        <v>152</v>
      </c>
      <c r="AI1163" t="s">
        <v>184</v>
      </c>
      <c r="AJ1163">
        <v>115200</v>
      </c>
      <c r="AK1163" t="s">
        <v>152</v>
      </c>
      <c r="AL1163" t="s">
        <v>185</v>
      </c>
      <c r="AM1163">
        <v>12000</v>
      </c>
      <c r="AN1163" t="s">
        <v>152</v>
      </c>
    </row>
    <row r="1164" spans="1:40">
      <c r="A1164" s="26">
        <v>41509.891382199072</v>
      </c>
      <c r="B1164" t="s">
        <v>128</v>
      </c>
      <c r="C1164" t="s">
        <v>391</v>
      </c>
      <c r="D1164" t="s">
        <v>1574</v>
      </c>
      <c r="E1164" t="s">
        <v>131</v>
      </c>
      <c r="F1164" t="s">
        <v>207</v>
      </c>
      <c r="G1164" t="s">
        <v>208</v>
      </c>
    </row>
    <row r="1165" spans="1:40">
      <c r="A1165" s="26">
        <v>41509.891382199072</v>
      </c>
      <c r="B1165" t="s">
        <v>128</v>
      </c>
      <c r="C1165" t="s">
        <v>391</v>
      </c>
      <c r="D1165" t="s">
        <v>1575</v>
      </c>
      <c r="E1165" t="s">
        <v>131</v>
      </c>
      <c r="F1165" t="s">
        <v>1576</v>
      </c>
      <c r="G1165" t="s">
        <v>1577</v>
      </c>
      <c r="H1165" t="s">
        <v>1578</v>
      </c>
    </row>
    <row r="1166" spans="1:40">
      <c r="A1166" s="26">
        <v>41509.891382210648</v>
      </c>
      <c r="B1166" t="s">
        <v>128</v>
      </c>
      <c r="C1166" t="s">
        <v>422</v>
      </c>
      <c r="D1166" t="s">
        <v>1579</v>
      </c>
    </row>
    <row r="1167" spans="1:40">
      <c r="A1167" s="26">
        <v>41509.891382210648</v>
      </c>
      <c r="B1167" t="s">
        <v>128</v>
      </c>
      <c r="C1167" t="s">
        <v>422</v>
      </c>
      <c r="D1167" t="s">
        <v>1580</v>
      </c>
      <c r="E1167" t="s">
        <v>146</v>
      </c>
      <c r="F1167" t="s">
        <v>147</v>
      </c>
      <c r="G1167" t="s">
        <v>148</v>
      </c>
      <c r="H1167" t="s">
        <v>149</v>
      </c>
      <c r="I1167">
        <v>240000</v>
      </c>
      <c r="J1167" t="s">
        <v>150</v>
      </c>
      <c r="K1167">
        <v>240000</v>
      </c>
      <c r="L1167" t="s">
        <v>151</v>
      </c>
      <c r="M1167">
        <v>500</v>
      </c>
      <c r="N1167" t="s">
        <v>152</v>
      </c>
      <c r="O1167" t="s">
        <v>153</v>
      </c>
      <c r="P1167">
        <v>300</v>
      </c>
      <c r="Q1167" t="s">
        <v>152</v>
      </c>
    </row>
    <row r="1168" spans="1:40">
      <c r="A1168" s="26">
        <v>41509.891382210648</v>
      </c>
      <c r="B1168" t="s">
        <v>128</v>
      </c>
      <c r="C1168" t="s">
        <v>422</v>
      </c>
      <c r="D1168" t="s">
        <v>1581</v>
      </c>
      <c r="E1168" t="s">
        <v>146</v>
      </c>
      <c r="F1168" t="s">
        <v>147</v>
      </c>
      <c r="G1168" t="s">
        <v>148</v>
      </c>
      <c r="H1168" t="s">
        <v>155</v>
      </c>
      <c r="I1168">
        <v>49</v>
      </c>
      <c r="J1168" t="s">
        <v>152</v>
      </c>
      <c r="K1168" t="s">
        <v>156</v>
      </c>
      <c r="L1168">
        <v>130</v>
      </c>
      <c r="M1168" t="s">
        <v>152</v>
      </c>
      <c r="N1168" t="s">
        <v>157</v>
      </c>
      <c r="O1168">
        <v>180</v>
      </c>
      <c r="P1168" t="s">
        <v>152</v>
      </c>
      <c r="Q1168" t="s">
        <v>158</v>
      </c>
      <c r="R1168">
        <v>140</v>
      </c>
      <c r="S1168" t="s">
        <v>152</v>
      </c>
      <c r="T1168" t="s">
        <v>159</v>
      </c>
      <c r="U1168">
        <v>80</v>
      </c>
      <c r="V1168" t="s">
        <v>152</v>
      </c>
      <c r="W1168" t="s">
        <v>160</v>
      </c>
      <c r="X1168">
        <v>101</v>
      </c>
      <c r="Y1168" t="s">
        <v>152</v>
      </c>
      <c r="Z1168" t="s">
        <v>161</v>
      </c>
      <c r="AA1168">
        <v>190</v>
      </c>
      <c r="AB1168" t="s">
        <v>152</v>
      </c>
      <c r="AC1168" t="s">
        <v>162</v>
      </c>
      <c r="AD1168">
        <v>20</v>
      </c>
      <c r="AE1168" t="s">
        <v>152</v>
      </c>
    </row>
    <row r="1169" spans="1:40">
      <c r="A1169" s="26">
        <v>41509.891382210648</v>
      </c>
      <c r="B1169" t="s">
        <v>128</v>
      </c>
      <c r="C1169" t="s">
        <v>422</v>
      </c>
      <c r="D1169" t="s">
        <v>1582</v>
      </c>
    </row>
    <row r="1170" spans="1:40">
      <c r="A1170" s="26">
        <v>41509.891382210648</v>
      </c>
      <c r="B1170" t="s">
        <v>128</v>
      </c>
      <c r="C1170" t="s">
        <v>422</v>
      </c>
      <c r="D1170" t="s">
        <v>1583</v>
      </c>
      <c r="E1170" t="s">
        <v>146</v>
      </c>
      <c r="F1170" t="s">
        <v>147</v>
      </c>
      <c r="G1170" t="s">
        <v>148</v>
      </c>
      <c r="H1170" t="s">
        <v>166</v>
      </c>
      <c r="I1170">
        <v>50</v>
      </c>
      <c r="J1170" t="s">
        <v>152</v>
      </c>
      <c r="K1170" t="s">
        <v>167</v>
      </c>
      <c r="L1170">
        <v>50</v>
      </c>
      <c r="M1170" t="s">
        <v>152</v>
      </c>
      <c r="N1170" t="s">
        <v>168</v>
      </c>
      <c r="O1170">
        <v>50</v>
      </c>
      <c r="P1170" t="s">
        <v>152</v>
      </c>
    </row>
    <row r="1171" spans="1:40">
      <c r="A1171" s="26">
        <v>41509.891382210648</v>
      </c>
      <c r="B1171" t="s">
        <v>128</v>
      </c>
      <c r="C1171" t="s">
        <v>422</v>
      </c>
      <c r="D1171" t="s">
        <v>1584</v>
      </c>
      <c r="E1171" t="s">
        <v>146</v>
      </c>
      <c r="F1171" t="s">
        <v>147</v>
      </c>
      <c r="G1171" t="s">
        <v>148</v>
      </c>
      <c r="H1171" t="s">
        <v>170</v>
      </c>
      <c r="I1171">
        <v>35</v>
      </c>
      <c r="J1171" t="s">
        <v>152</v>
      </c>
      <c r="K1171" t="s">
        <v>171</v>
      </c>
      <c r="L1171">
        <v>5</v>
      </c>
      <c r="M1171" t="s">
        <v>152</v>
      </c>
      <c r="N1171" t="s">
        <v>172</v>
      </c>
      <c r="O1171">
        <v>60</v>
      </c>
      <c r="P1171" t="s">
        <v>152</v>
      </c>
    </row>
    <row r="1172" spans="1:40">
      <c r="A1172" s="26">
        <v>41509.891382222224</v>
      </c>
      <c r="B1172" t="s">
        <v>128</v>
      </c>
      <c r="C1172" t="s">
        <v>422</v>
      </c>
      <c r="D1172" t="s">
        <v>1585</v>
      </c>
      <c r="E1172" t="s">
        <v>146</v>
      </c>
      <c r="F1172" t="s">
        <v>147</v>
      </c>
      <c r="G1172" t="s">
        <v>148</v>
      </c>
      <c r="H1172" t="s">
        <v>176</v>
      </c>
      <c r="I1172">
        <v>30</v>
      </c>
      <c r="J1172" t="s">
        <v>152</v>
      </c>
      <c r="K1172" t="s">
        <v>177</v>
      </c>
      <c r="L1172">
        <v>30</v>
      </c>
      <c r="M1172" t="s">
        <v>152</v>
      </c>
      <c r="N1172" t="s">
        <v>178</v>
      </c>
      <c r="O1172">
        <v>30</v>
      </c>
      <c r="P1172" t="s">
        <v>152</v>
      </c>
      <c r="Q1172" t="s">
        <v>179</v>
      </c>
      <c r="R1172">
        <v>10</v>
      </c>
      <c r="S1172" t="s">
        <v>152</v>
      </c>
      <c r="T1172" t="s">
        <v>180</v>
      </c>
      <c r="U1172">
        <v>20</v>
      </c>
      <c r="V1172" t="s">
        <v>152</v>
      </c>
      <c r="W1172" t="s">
        <v>181</v>
      </c>
      <c r="X1172">
        <v>20</v>
      </c>
      <c r="Y1172" t="s">
        <v>152</v>
      </c>
      <c r="Z1172" t="s">
        <v>182</v>
      </c>
      <c r="AA1172">
        <v>20</v>
      </c>
      <c r="AB1172" t="s">
        <v>152</v>
      </c>
      <c r="AC1172" t="s">
        <v>183</v>
      </c>
      <c r="AD1172">
        <v>20</v>
      </c>
      <c r="AE1172" t="s">
        <v>152</v>
      </c>
      <c r="AF1172" t="s">
        <v>184</v>
      </c>
      <c r="AG1172">
        <v>115200</v>
      </c>
      <c r="AH1172" t="s">
        <v>152</v>
      </c>
      <c r="AI1172" t="s">
        <v>185</v>
      </c>
      <c r="AJ1172">
        <v>12000</v>
      </c>
      <c r="AK1172" t="s">
        <v>152</v>
      </c>
      <c r="AL1172" t="s">
        <v>186</v>
      </c>
      <c r="AM1172">
        <v>30000</v>
      </c>
      <c r="AN1172" t="s">
        <v>152</v>
      </c>
    </row>
    <row r="1173" spans="1:40">
      <c r="A1173" s="26">
        <v>41509.891382222224</v>
      </c>
      <c r="B1173" t="s">
        <v>128</v>
      </c>
      <c r="C1173" t="s">
        <v>422</v>
      </c>
      <c r="D1173" t="s">
        <v>1586</v>
      </c>
      <c r="E1173" t="s">
        <v>146</v>
      </c>
      <c r="F1173" t="s">
        <v>147</v>
      </c>
      <c r="G1173" t="s">
        <v>148</v>
      </c>
      <c r="H1173" t="s">
        <v>188</v>
      </c>
      <c r="I1173">
        <v>60</v>
      </c>
      <c r="J1173" t="s">
        <v>152</v>
      </c>
      <c r="K1173" t="s">
        <v>189</v>
      </c>
      <c r="L1173">
        <v>40</v>
      </c>
      <c r="M1173" t="s">
        <v>152</v>
      </c>
      <c r="N1173" t="s">
        <v>190</v>
      </c>
      <c r="O1173">
        <v>50</v>
      </c>
      <c r="P1173" t="s">
        <v>152</v>
      </c>
      <c r="Q1173" t="s">
        <v>191</v>
      </c>
      <c r="R1173">
        <v>40</v>
      </c>
      <c r="S1173" t="s">
        <v>152</v>
      </c>
      <c r="T1173" t="s">
        <v>192</v>
      </c>
      <c r="U1173">
        <v>60</v>
      </c>
      <c r="V1173" t="s">
        <v>152</v>
      </c>
      <c r="W1173" t="s">
        <v>193</v>
      </c>
      <c r="X1173">
        <v>50</v>
      </c>
      <c r="Y1173" t="s">
        <v>152</v>
      </c>
      <c r="Z1173" t="s">
        <v>194</v>
      </c>
      <c r="AA1173">
        <v>50</v>
      </c>
      <c r="AB1173" t="s">
        <v>152</v>
      </c>
      <c r="AC1173" t="s">
        <v>195</v>
      </c>
      <c r="AD1173">
        <v>35</v>
      </c>
      <c r="AE1173" t="s">
        <v>152</v>
      </c>
      <c r="AF1173" t="s">
        <v>196</v>
      </c>
      <c r="AG1173">
        <v>8</v>
      </c>
      <c r="AH1173" t="s">
        <v>152</v>
      </c>
      <c r="AI1173" t="s">
        <v>197</v>
      </c>
      <c r="AJ1173">
        <v>90</v>
      </c>
      <c r="AK1173" t="s">
        <v>152</v>
      </c>
      <c r="AL1173" t="s">
        <v>198</v>
      </c>
      <c r="AM1173">
        <v>1</v>
      </c>
      <c r="AN1173" t="s">
        <v>152</v>
      </c>
    </row>
    <row r="1174" spans="1:40">
      <c r="A1174" s="26">
        <v>41509.891382222224</v>
      </c>
      <c r="B1174" t="s">
        <v>128</v>
      </c>
      <c r="C1174" t="s">
        <v>422</v>
      </c>
      <c r="D1174" t="s">
        <v>1587</v>
      </c>
      <c r="E1174" t="s">
        <v>146</v>
      </c>
      <c r="F1174" t="s">
        <v>147</v>
      </c>
      <c r="G1174" t="s">
        <v>148</v>
      </c>
      <c r="H1174" t="s">
        <v>200</v>
      </c>
      <c r="I1174">
        <v>33</v>
      </c>
      <c r="J1174" t="s">
        <v>152</v>
      </c>
      <c r="K1174" t="s">
        <v>201</v>
      </c>
      <c r="L1174">
        <v>33</v>
      </c>
      <c r="M1174" t="s">
        <v>152</v>
      </c>
      <c r="N1174" t="s">
        <v>202</v>
      </c>
      <c r="O1174">
        <v>34</v>
      </c>
      <c r="P1174" t="s">
        <v>152</v>
      </c>
      <c r="Q1174" t="s">
        <v>180</v>
      </c>
      <c r="R1174">
        <v>20</v>
      </c>
      <c r="S1174" t="s">
        <v>152</v>
      </c>
      <c r="T1174" t="s">
        <v>181</v>
      </c>
      <c r="U1174">
        <v>20</v>
      </c>
      <c r="V1174" t="s">
        <v>152</v>
      </c>
      <c r="W1174" t="s">
        <v>182</v>
      </c>
      <c r="X1174">
        <v>20</v>
      </c>
      <c r="Y1174" t="s">
        <v>152</v>
      </c>
      <c r="Z1174" t="s">
        <v>203</v>
      </c>
      <c r="AA1174">
        <v>20</v>
      </c>
      <c r="AB1174" t="s">
        <v>152</v>
      </c>
      <c r="AC1174" t="s">
        <v>204</v>
      </c>
      <c r="AD1174">
        <v>20</v>
      </c>
      <c r="AE1174" t="s">
        <v>152</v>
      </c>
      <c r="AF1174" t="s">
        <v>205</v>
      </c>
      <c r="AG1174">
        <v>20</v>
      </c>
      <c r="AH1174" t="s">
        <v>152</v>
      </c>
      <c r="AI1174" t="s">
        <v>184</v>
      </c>
      <c r="AJ1174">
        <v>115200</v>
      </c>
      <c r="AK1174" t="s">
        <v>152</v>
      </c>
      <c r="AL1174" t="s">
        <v>185</v>
      </c>
      <c r="AM1174">
        <v>12000</v>
      </c>
      <c r="AN1174" t="s">
        <v>152</v>
      </c>
    </row>
    <row r="1175" spans="1:40">
      <c r="A1175" s="26">
        <v>41509.891382222224</v>
      </c>
      <c r="B1175" t="s">
        <v>128</v>
      </c>
      <c r="C1175" t="s">
        <v>422</v>
      </c>
      <c r="D1175" t="s">
        <v>1588</v>
      </c>
      <c r="E1175" t="s">
        <v>131</v>
      </c>
      <c r="F1175" t="s">
        <v>207</v>
      </c>
      <c r="G1175" t="s">
        <v>208</v>
      </c>
    </row>
    <row r="1176" spans="1:40">
      <c r="A1176" s="26">
        <v>41509.891382222224</v>
      </c>
      <c r="B1176" t="s">
        <v>128</v>
      </c>
      <c r="C1176" t="s">
        <v>422</v>
      </c>
      <c r="D1176" t="s">
        <v>1589</v>
      </c>
      <c r="E1176" t="s">
        <v>131</v>
      </c>
      <c r="F1176" t="s">
        <v>1590</v>
      </c>
      <c r="G1176" t="s">
        <v>1591</v>
      </c>
      <c r="H1176" t="s">
        <v>1592</v>
      </c>
    </row>
    <row r="1177" spans="1:40">
      <c r="A1177" s="26">
        <v>41509.891382222224</v>
      </c>
      <c r="B1177" t="s">
        <v>128</v>
      </c>
      <c r="C1177" t="s">
        <v>422</v>
      </c>
      <c r="D1177" t="s">
        <v>1593</v>
      </c>
      <c r="E1177" t="s">
        <v>146</v>
      </c>
      <c r="F1177" t="s">
        <v>147</v>
      </c>
      <c r="G1177" t="s">
        <v>148</v>
      </c>
      <c r="H1177" t="s">
        <v>174</v>
      </c>
      <c r="I1177">
        <v>1</v>
      </c>
      <c r="J1177" t="s">
        <v>152</v>
      </c>
    </row>
    <row r="1178" spans="1:40">
      <c r="A1178" s="26">
        <v>41509.891382233793</v>
      </c>
      <c r="B1178" t="s">
        <v>128</v>
      </c>
      <c r="C1178" t="s">
        <v>354</v>
      </c>
      <c r="D1178" t="s">
        <v>1594</v>
      </c>
    </row>
    <row r="1179" spans="1:40">
      <c r="A1179" s="26">
        <v>41509.891382233793</v>
      </c>
      <c r="B1179" t="s">
        <v>128</v>
      </c>
      <c r="C1179" t="s">
        <v>354</v>
      </c>
      <c r="D1179" t="s">
        <v>1595</v>
      </c>
      <c r="E1179" t="s">
        <v>146</v>
      </c>
      <c r="F1179" t="s">
        <v>147</v>
      </c>
      <c r="G1179" t="s">
        <v>148</v>
      </c>
      <c r="H1179" t="s">
        <v>149</v>
      </c>
      <c r="I1179">
        <v>240000</v>
      </c>
      <c r="J1179" t="s">
        <v>150</v>
      </c>
      <c r="K1179">
        <v>240000</v>
      </c>
      <c r="L1179" t="s">
        <v>151</v>
      </c>
      <c r="M1179">
        <v>500</v>
      </c>
      <c r="N1179" t="s">
        <v>152</v>
      </c>
      <c r="O1179" t="s">
        <v>153</v>
      </c>
      <c r="P1179">
        <v>300</v>
      </c>
      <c r="Q1179" t="s">
        <v>152</v>
      </c>
    </row>
    <row r="1180" spans="1:40">
      <c r="A1180" s="26">
        <v>41509.891382233793</v>
      </c>
      <c r="B1180" t="s">
        <v>128</v>
      </c>
      <c r="C1180" t="s">
        <v>354</v>
      </c>
      <c r="D1180" t="s">
        <v>1596</v>
      </c>
      <c r="E1180" t="s">
        <v>146</v>
      </c>
      <c r="F1180" t="s">
        <v>147</v>
      </c>
      <c r="G1180" t="s">
        <v>148</v>
      </c>
      <c r="H1180" t="s">
        <v>155</v>
      </c>
      <c r="I1180">
        <v>49</v>
      </c>
      <c r="J1180" t="s">
        <v>152</v>
      </c>
      <c r="K1180" t="s">
        <v>156</v>
      </c>
      <c r="L1180">
        <v>130</v>
      </c>
      <c r="M1180" t="s">
        <v>152</v>
      </c>
      <c r="N1180" t="s">
        <v>157</v>
      </c>
      <c r="O1180">
        <v>180</v>
      </c>
      <c r="P1180" t="s">
        <v>152</v>
      </c>
      <c r="Q1180" t="s">
        <v>158</v>
      </c>
      <c r="R1180">
        <v>140</v>
      </c>
      <c r="S1180" t="s">
        <v>152</v>
      </c>
      <c r="T1180" t="s">
        <v>159</v>
      </c>
      <c r="U1180">
        <v>80</v>
      </c>
      <c r="V1180" t="s">
        <v>152</v>
      </c>
      <c r="W1180" t="s">
        <v>160</v>
      </c>
      <c r="X1180">
        <v>101</v>
      </c>
      <c r="Y1180" t="s">
        <v>152</v>
      </c>
      <c r="Z1180" t="s">
        <v>161</v>
      </c>
      <c r="AA1180">
        <v>190</v>
      </c>
      <c r="AB1180" t="s">
        <v>152</v>
      </c>
      <c r="AC1180" t="s">
        <v>162</v>
      </c>
      <c r="AD1180">
        <v>20</v>
      </c>
      <c r="AE1180" t="s">
        <v>152</v>
      </c>
    </row>
    <row r="1181" spans="1:40">
      <c r="A1181" s="26">
        <v>41509.891382233793</v>
      </c>
      <c r="B1181" t="s">
        <v>128</v>
      </c>
      <c r="C1181" t="s">
        <v>354</v>
      </c>
      <c r="D1181" t="s">
        <v>1597</v>
      </c>
    </row>
    <row r="1182" spans="1:40">
      <c r="A1182" s="26">
        <v>41509.891382233793</v>
      </c>
      <c r="B1182" t="s">
        <v>128</v>
      </c>
      <c r="C1182" t="s">
        <v>354</v>
      </c>
      <c r="D1182" t="s">
        <v>1598</v>
      </c>
      <c r="E1182" t="s">
        <v>146</v>
      </c>
      <c r="F1182" t="s">
        <v>147</v>
      </c>
      <c r="G1182" t="s">
        <v>148</v>
      </c>
      <c r="H1182" t="s">
        <v>166</v>
      </c>
      <c r="I1182">
        <v>50</v>
      </c>
      <c r="J1182" t="s">
        <v>152</v>
      </c>
      <c r="K1182" t="s">
        <v>167</v>
      </c>
      <c r="L1182">
        <v>50</v>
      </c>
      <c r="M1182" t="s">
        <v>152</v>
      </c>
      <c r="N1182" t="s">
        <v>168</v>
      </c>
      <c r="O1182">
        <v>50</v>
      </c>
      <c r="P1182" t="s">
        <v>152</v>
      </c>
    </row>
    <row r="1183" spans="1:40">
      <c r="A1183" s="26">
        <v>41509.891382233793</v>
      </c>
      <c r="B1183" t="s">
        <v>128</v>
      </c>
      <c r="C1183" t="s">
        <v>354</v>
      </c>
      <c r="D1183" t="s">
        <v>1599</v>
      </c>
      <c r="E1183" t="s">
        <v>146</v>
      </c>
      <c r="F1183" t="s">
        <v>147</v>
      </c>
      <c r="G1183" t="s">
        <v>148</v>
      </c>
      <c r="H1183" t="s">
        <v>170</v>
      </c>
      <c r="I1183">
        <v>35</v>
      </c>
      <c r="J1183" t="s">
        <v>152</v>
      </c>
      <c r="K1183" t="s">
        <v>171</v>
      </c>
      <c r="L1183">
        <v>5</v>
      </c>
      <c r="M1183" t="s">
        <v>152</v>
      </c>
      <c r="N1183" t="s">
        <v>172</v>
      </c>
      <c r="O1183">
        <v>60</v>
      </c>
      <c r="P1183" t="s">
        <v>152</v>
      </c>
    </row>
    <row r="1184" spans="1:40">
      <c r="A1184" s="26">
        <v>41509.891382233793</v>
      </c>
      <c r="B1184" t="s">
        <v>128</v>
      </c>
      <c r="C1184" t="s">
        <v>354</v>
      </c>
      <c r="D1184" t="s">
        <v>1600</v>
      </c>
      <c r="E1184" t="s">
        <v>146</v>
      </c>
      <c r="F1184" t="s">
        <v>147</v>
      </c>
      <c r="G1184" t="s">
        <v>148</v>
      </c>
      <c r="H1184" t="s">
        <v>174</v>
      </c>
      <c r="I1184">
        <v>1</v>
      </c>
      <c r="J1184" t="s">
        <v>152</v>
      </c>
    </row>
    <row r="1185" spans="1:40">
      <c r="A1185" s="26">
        <v>41509.891382233793</v>
      </c>
      <c r="B1185" t="s">
        <v>128</v>
      </c>
      <c r="C1185" t="s">
        <v>354</v>
      </c>
      <c r="D1185" t="s">
        <v>1601</v>
      </c>
      <c r="E1185" t="s">
        <v>146</v>
      </c>
      <c r="F1185" t="s">
        <v>147</v>
      </c>
      <c r="G1185" t="s">
        <v>148</v>
      </c>
      <c r="H1185" t="s">
        <v>176</v>
      </c>
      <c r="I1185">
        <v>30</v>
      </c>
      <c r="J1185" t="s">
        <v>152</v>
      </c>
      <c r="K1185" t="s">
        <v>177</v>
      </c>
      <c r="L1185">
        <v>30</v>
      </c>
      <c r="M1185" t="s">
        <v>152</v>
      </c>
      <c r="N1185" t="s">
        <v>178</v>
      </c>
      <c r="O1185">
        <v>30</v>
      </c>
      <c r="P1185" t="s">
        <v>152</v>
      </c>
      <c r="Q1185" t="s">
        <v>179</v>
      </c>
      <c r="R1185">
        <v>10</v>
      </c>
      <c r="S1185" t="s">
        <v>152</v>
      </c>
      <c r="T1185" t="s">
        <v>180</v>
      </c>
      <c r="U1185">
        <v>20</v>
      </c>
      <c r="V1185" t="s">
        <v>152</v>
      </c>
      <c r="W1185" t="s">
        <v>181</v>
      </c>
      <c r="X1185">
        <v>20</v>
      </c>
      <c r="Y1185" t="s">
        <v>152</v>
      </c>
      <c r="Z1185" t="s">
        <v>182</v>
      </c>
      <c r="AA1185">
        <v>20</v>
      </c>
      <c r="AB1185" t="s">
        <v>152</v>
      </c>
      <c r="AC1185" t="s">
        <v>183</v>
      </c>
      <c r="AD1185">
        <v>20</v>
      </c>
      <c r="AE1185" t="s">
        <v>152</v>
      </c>
      <c r="AF1185" t="s">
        <v>184</v>
      </c>
      <c r="AG1185">
        <v>115200</v>
      </c>
      <c r="AH1185" t="s">
        <v>152</v>
      </c>
      <c r="AI1185" t="s">
        <v>185</v>
      </c>
      <c r="AJ1185">
        <v>12000</v>
      </c>
      <c r="AK1185" t="s">
        <v>152</v>
      </c>
      <c r="AL1185" t="s">
        <v>186</v>
      </c>
      <c r="AM1185">
        <v>30000</v>
      </c>
      <c r="AN1185" t="s">
        <v>152</v>
      </c>
    </row>
    <row r="1186" spans="1:40">
      <c r="A1186" s="26">
        <v>41509.891382233793</v>
      </c>
      <c r="B1186" t="s">
        <v>128</v>
      </c>
      <c r="C1186" t="s">
        <v>354</v>
      </c>
      <c r="D1186" t="s">
        <v>1602</v>
      </c>
      <c r="E1186" t="s">
        <v>146</v>
      </c>
      <c r="F1186" t="s">
        <v>147</v>
      </c>
      <c r="G1186" t="s">
        <v>148</v>
      </c>
      <c r="H1186" t="s">
        <v>188</v>
      </c>
      <c r="I1186">
        <v>60</v>
      </c>
      <c r="J1186" t="s">
        <v>152</v>
      </c>
      <c r="K1186" t="s">
        <v>189</v>
      </c>
      <c r="L1186">
        <v>40</v>
      </c>
      <c r="M1186" t="s">
        <v>152</v>
      </c>
      <c r="N1186" t="s">
        <v>190</v>
      </c>
      <c r="O1186">
        <v>50</v>
      </c>
      <c r="P1186" t="s">
        <v>152</v>
      </c>
      <c r="Q1186" t="s">
        <v>191</v>
      </c>
      <c r="R1186">
        <v>40</v>
      </c>
      <c r="S1186" t="s">
        <v>152</v>
      </c>
      <c r="T1186" t="s">
        <v>192</v>
      </c>
      <c r="U1186">
        <v>60</v>
      </c>
      <c r="V1186" t="s">
        <v>152</v>
      </c>
      <c r="W1186" t="s">
        <v>193</v>
      </c>
      <c r="X1186">
        <v>50</v>
      </c>
      <c r="Y1186" t="s">
        <v>152</v>
      </c>
      <c r="Z1186" t="s">
        <v>194</v>
      </c>
      <c r="AA1186">
        <v>50</v>
      </c>
      <c r="AB1186" t="s">
        <v>152</v>
      </c>
      <c r="AC1186" t="s">
        <v>195</v>
      </c>
      <c r="AD1186">
        <v>35</v>
      </c>
      <c r="AE1186" t="s">
        <v>152</v>
      </c>
      <c r="AF1186" t="s">
        <v>196</v>
      </c>
      <c r="AG1186">
        <v>8</v>
      </c>
      <c r="AH1186" t="s">
        <v>152</v>
      </c>
      <c r="AI1186" t="s">
        <v>197</v>
      </c>
      <c r="AJ1186">
        <v>90</v>
      </c>
      <c r="AK1186" t="s">
        <v>152</v>
      </c>
      <c r="AL1186" t="s">
        <v>198</v>
      </c>
      <c r="AM1186">
        <v>1</v>
      </c>
      <c r="AN1186" t="s">
        <v>152</v>
      </c>
    </row>
    <row r="1187" spans="1:40">
      <c r="A1187" s="26">
        <v>41509.891382233793</v>
      </c>
      <c r="B1187" t="s">
        <v>128</v>
      </c>
      <c r="C1187" t="s">
        <v>354</v>
      </c>
      <c r="D1187" t="s">
        <v>1603</v>
      </c>
      <c r="E1187" t="s">
        <v>146</v>
      </c>
      <c r="F1187" t="s">
        <v>147</v>
      </c>
      <c r="G1187" t="s">
        <v>148</v>
      </c>
      <c r="H1187" t="s">
        <v>200</v>
      </c>
      <c r="I1187">
        <v>33</v>
      </c>
      <c r="J1187" t="s">
        <v>152</v>
      </c>
      <c r="K1187" t="s">
        <v>201</v>
      </c>
      <c r="L1187">
        <v>33</v>
      </c>
      <c r="M1187" t="s">
        <v>152</v>
      </c>
      <c r="N1187" t="s">
        <v>202</v>
      </c>
      <c r="O1187">
        <v>34</v>
      </c>
      <c r="P1187" t="s">
        <v>152</v>
      </c>
      <c r="Q1187" t="s">
        <v>180</v>
      </c>
      <c r="R1187">
        <v>20</v>
      </c>
      <c r="S1187" t="s">
        <v>152</v>
      </c>
      <c r="T1187" t="s">
        <v>181</v>
      </c>
      <c r="U1187">
        <v>20</v>
      </c>
      <c r="V1187" t="s">
        <v>152</v>
      </c>
      <c r="W1187" t="s">
        <v>182</v>
      </c>
      <c r="X1187">
        <v>20</v>
      </c>
      <c r="Y1187" t="s">
        <v>152</v>
      </c>
      <c r="Z1187" t="s">
        <v>203</v>
      </c>
      <c r="AA1187">
        <v>20</v>
      </c>
      <c r="AB1187" t="s">
        <v>152</v>
      </c>
      <c r="AC1187" t="s">
        <v>204</v>
      </c>
      <c r="AD1187">
        <v>20</v>
      </c>
      <c r="AE1187" t="s">
        <v>152</v>
      </c>
      <c r="AF1187" t="s">
        <v>205</v>
      </c>
      <c r="AG1187">
        <v>20</v>
      </c>
      <c r="AH1187" t="s">
        <v>152</v>
      </c>
      <c r="AI1187" t="s">
        <v>184</v>
      </c>
      <c r="AJ1187">
        <v>115200</v>
      </c>
      <c r="AK1187" t="s">
        <v>152</v>
      </c>
      <c r="AL1187" t="s">
        <v>185</v>
      </c>
      <c r="AM1187">
        <v>12000</v>
      </c>
      <c r="AN1187" t="s">
        <v>152</v>
      </c>
    </row>
    <row r="1188" spans="1:40">
      <c r="A1188" s="26">
        <v>41509.891382233793</v>
      </c>
      <c r="B1188" t="s">
        <v>128</v>
      </c>
      <c r="C1188" t="s">
        <v>354</v>
      </c>
      <c r="D1188" t="s">
        <v>1604</v>
      </c>
      <c r="E1188" t="s">
        <v>131</v>
      </c>
      <c r="F1188" t="s">
        <v>207</v>
      </c>
      <c r="G1188" t="s">
        <v>208</v>
      </c>
    </row>
    <row r="1189" spans="1:40">
      <c r="A1189" s="26">
        <v>41509.891382233793</v>
      </c>
      <c r="B1189" t="s">
        <v>128</v>
      </c>
      <c r="C1189" t="s">
        <v>354</v>
      </c>
      <c r="D1189" t="s">
        <v>1605</v>
      </c>
      <c r="E1189" t="s">
        <v>131</v>
      </c>
      <c r="F1189" t="s">
        <v>1606</v>
      </c>
      <c r="G1189" t="s">
        <v>1607</v>
      </c>
      <c r="H1189" t="s">
        <v>1608</v>
      </c>
    </row>
    <row r="1190" spans="1:40">
      <c r="A1190" s="26">
        <v>41509.891382372683</v>
      </c>
      <c r="B1190" t="s">
        <v>128</v>
      </c>
      <c r="C1190" t="s">
        <v>391</v>
      </c>
      <c r="D1190" t="s">
        <v>1609</v>
      </c>
    </row>
    <row r="1191" spans="1:40">
      <c r="A1191" s="26">
        <v>41509.891382372683</v>
      </c>
      <c r="B1191" t="s">
        <v>128</v>
      </c>
      <c r="C1191" t="s">
        <v>391</v>
      </c>
      <c r="D1191" t="s">
        <v>1610</v>
      </c>
      <c r="E1191" t="s">
        <v>146</v>
      </c>
      <c r="F1191" t="s">
        <v>147</v>
      </c>
      <c r="G1191" t="s">
        <v>148</v>
      </c>
      <c r="H1191" t="s">
        <v>149</v>
      </c>
      <c r="I1191">
        <v>240000</v>
      </c>
      <c r="J1191" t="s">
        <v>150</v>
      </c>
      <c r="K1191">
        <v>240000</v>
      </c>
      <c r="L1191" t="s">
        <v>151</v>
      </c>
      <c r="M1191">
        <v>500</v>
      </c>
      <c r="N1191" t="s">
        <v>152</v>
      </c>
      <c r="O1191" t="s">
        <v>153</v>
      </c>
      <c r="P1191">
        <v>300</v>
      </c>
      <c r="Q1191" t="s">
        <v>152</v>
      </c>
    </row>
    <row r="1192" spans="1:40">
      <c r="A1192" s="26">
        <v>41509.891382372683</v>
      </c>
      <c r="B1192" t="s">
        <v>128</v>
      </c>
      <c r="C1192" t="s">
        <v>391</v>
      </c>
      <c r="D1192" t="s">
        <v>1611</v>
      </c>
      <c r="E1192" t="s">
        <v>146</v>
      </c>
      <c r="F1192" t="s">
        <v>147</v>
      </c>
      <c r="G1192" t="s">
        <v>148</v>
      </c>
      <c r="H1192" t="s">
        <v>155</v>
      </c>
      <c r="I1192">
        <v>49</v>
      </c>
      <c r="J1192" t="s">
        <v>152</v>
      </c>
      <c r="K1192" t="s">
        <v>156</v>
      </c>
      <c r="L1192">
        <v>130</v>
      </c>
      <c r="M1192" t="s">
        <v>152</v>
      </c>
      <c r="N1192" t="s">
        <v>157</v>
      </c>
      <c r="O1192">
        <v>180</v>
      </c>
      <c r="P1192" t="s">
        <v>152</v>
      </c>
      <c r="Q1192" t="s">
        <v>158</v>
      </c>
      <c r="R1192">
        <v>140</v>
      </c>
      <c r="S1192" t="s">
        <v>152</v>
      </c>
      <c r="T1192" t="s">
        <v>159</v>
      </c>
      <c r="U1192">
        <v>80</v>
      </c>
      <c r="V1192" t="s">
        <v>152</v>
      </c>
      <c r="W1192" t="s">
        <v>160</v>
      </c>
      <c r="X1192">
        <v>101</v>
      </c>
      <c r="Y1192" t="s">
        <v>152</v>
      </c>
      <c r="Z1192" t="s">
        <v>161</v>
      </c>
      <c r="AA1192">
        <v>190</v>
      </c>
      <c r="AB1192" t="s">
        <v>152</v>
      </c>
      <c r="AC1192" t="s">
        <v>162</v>
      </c>
      <c r="AD1192">
        <v>20</v>
      </c>
      <c r="AE1192" t="s">
        <v>152</v>
      </c>
    </row>
    <row r="1193" spans="1:40">
      <c r="A1193" s="26">
        <v>41509.891382372683</v>
      </c>
      <c r="B1193" t="s">
        <v>128</v>
      </c>
      <c r="C1193" t="s">
        <v>391</v>
      </c>
      <c r="D1193" t="s">
        <v>1612</v>
      </c>
    </row>
    <row r="1194" spans="1:40">
      <c r="A1194" s="26">
        <v>41509.891382372683</v>
      </c>
      <c r="B1194" t="s">
        <v>128</v>
      </c>
      <c r="C1194" t="s">
        <v>391</v>
      </c>
      <c r="D1194" t="s">
        <v>1613</v>
      </c>
      <c r="E1194" t="s">
        <v>146</v>
      </c>
      <c r="F1194" t="s">
        <v>147</v>
      </c>
      <c r="G1194" t="s">
        <v>148</v>
      </c>
      <c r="H1194" t="s">
        <v>166</v>
      </c>
      <c r="I1194">
        <v>50</v>
      </c>
      <c r="J1194" t="s">
        <v>152</v>
      </c>
      <c r="K1194" t="s">
        <v>167</v>
      </c>
      <c r="L1194">
        <v>50</v>
      </c>
      <c r="M1194" t="s">
        <v>152</v>
      </c>
      <c r="N1194" t="s">
        <v>168</v>
      </c>
      <c r="O1194">
        <v>50</v>
      </c>
      <c r="P1194" t="s">
        <v>152</v>
      </c>
    </row>
    <row r="1195" spans="1:40">
      <c r="A1195" s="26">
        <v>41509.891382372683</v>
      </c>
      <c r="B1195" t="s">
        <v>128</v>
      </c>
      <c r="C1195" t="s">
        <v>391</v>
      </c>
      <c r="D1195" t="s">
        <v>1614</v>
      </c>
      <c r="E1195" t="s">
        <v>146</v>
      </c>
      <c r="F1195" t="s">
        <v>147</v>
      </c>
      <c r="G1195" t="s">
        <v>148</v>
      </c>
      <c r="H1195" t="s">
        <v>170</v>
      </c>
      <c r="I1195">
        <v>35</v>
      </c>
      <c r="J1195" t="s">
        <v>152</v>
      </c>
      <c r="K1195" t="s">
        <v>171</v>
      </c>
      <c r="L1195">
        <v>5</v>
      </c>
      <c r="M1195" t="s">
        <v>152</v>
      </c>
      <c r="N1195" t="s">
        <v>172</v>
      </c>
      <c r="O1195">
        <v>60</v>
      </c>
      <c r="P1195" t="s">
        <v>152</v>
      </c>
    </row>
    <row r="1196" spans="1:40">
      <c r="A1196" s="26">
        <v>41509.891382372683</v>
      </c>
      <c r="B1196" t="s">
        <v>128</v>
      </c>
      <c r="C1196" t="s">
        <v>391</v>
      </c>
      <c r="D1196" t="s">
        <v>1615</v>
      </c>
      <c r="E1196" t="s">
        <v>146</v>
      </c>
      <c r="F1196" t="s">
        <v>147</v>
      </c>
      <c r="G1196" t="s">
        <v>148</v>
      </c>
      <c r="H1196" t="s">
        <v>174</v>
      </c>
      <c r="I1196">
        <v>1</v>
      </c>
      <c r="J1196" t="s">
        <v>152</v>
      </c>
    </row>
    <row r="1197" spans="1:40">
      <c r="A1197" s="26">
        <v>41509.891382372683</v>
      </c>
      <c r="B1197" t="s">
        <v>128</v>
      </c>
      <c r="C1197" t="s">
        <v>391</v>
      </c>
      <c r="D1197" t="s">
        <v>1616</v>
      </c>
      <c r="E1197" t="s">
        <v>146</v>
      </c>
      <c r="F1197" t="s">
        <v>147</v>
      </c>
      <c r="G1197" t="s">
        <v>148</v>
      </c>
      <c r="H1197" t="s">
        <v>176</v>
      </c>
      <c r="I1197">
        <v>30</v>
      </c>
      <c r="J1197" t="s">
        <v>152</v>
      </c>
      <c r="K1197" t="s">
        <v>177</v>
      </c>
      <c r="L1197">
        <v>30</v>
      </c>
      <c r="M1197" t="s">
        <v>152</v>
      </c>
      <c r="N1197" t="s">
        <v>178</v>
      </c>
      <c r="O1197">
        <v>30</v>
      </c>
      <c r="P1197" t="s">
        <v>152</v>
      </c>
      <c r="Q1197" t="s">
        <v>179</v>
      </c>
      <c r="R1197">
        <v>10</v>
      </c>
      <c r="S1197" t="s">
        <v>152</v>
      </c>
      <c r="T1197" t="s">
        <v>180</v>
      </c>
      <c r="U1197">
        <v>20</v>
      </c>
      <c r="V1197" t="s">
        <v>152</v>
      </c>
      <c r="W1197" t="s">
        <v>181</v>
      </c>
      <c r="X1197">
        <v>20</v>
      </c>
      <c r="Y1197" t="s">
        <v>152</v>
      </c>
      <c r="Z1197" t="s">
        <v>182</v>
      </c>
      <c r="AA1197">
        <v>20</v>
      </c>
      <c r="AB1197" t="s">
        <v>152</v>
      </c>
      <c r="AC1197" t="s">
        <v>183</v>
      </c>
      <c r="AD1197">
        <v>20</v>
      </c>
      <c r="AE1197" t="s">
        <v>152</v>
      </c>
      <c r="AF1197" t="s">
        <v>184</v>
      </c>
      <c r="AG1197">
        <v>115200</v>
      </c>
      <c r="AH1197" t="s">
        <v>152</v>
      </c>
      <c r="AI1197" t="s">
        <v>185</v>
      </c>
      <c r="AJ1197">
        <v>12000</v>
      </c>
      <c r="AK1197" t="s">
        <v>152</v>
      </c>
      <c r="AL1197" t="s">
        <v>186</v>
      </c>
      <c r="AM1197">
        <v>30000</v>
      </c>
      <c r="AN1197" t="s">
        <v>152</v>
      </c>
    </row>
    <row r="1198" spans="1:40">
      <c r="A1198" s="26">
        <v>41509.891382372683</v>
      </c>
      <c r="B1198" t="s">
        <v>128</v>
      </c>
      <c r="C1198" t="s">
        <v>391</v>
      </c>
      <c r="D1198" t="s">
        <v>1617</v>
      </c>
      <c r="E1198" t="s">
        <v>146</v>
      </c>
      <c r="F1198" t="s">
        <v>147</v>
      </c>
      <c r="G1198" t="s">
        <v>148</v>
      </c>
      <c r="H1198" t="s">
        <v>188</v>
      </c>
      <c r="I1198">
        <v>60</v>
      </c>
      <c r="J1198" t="s">
        <v>152</v>
      </c>
      <c r="K1198" t="s">
        <v>189</v>
      </c>
      <c r="L1198">
        <v>40</v>
      </c>
      <c r="M1198" t="s">
        <v>152</v>
      </c>
      <c r="N1198" t="s">
        <v>190</v>
      </c>
      <c r="O1198">
        <v>50</v>
      </c>
      <c r="P1198" t="s">
        <v>152</v>
      </c>
      <c r="Q1198" t="s">
        <v>191</v>
      </c>
      <c r="R1198">
        <v>40</v>
      </c>
      <c r="S1198" t="s">
        <v>152</v>
      </c>
      <c r="T1198" t="s">
        <v>192</v>
      </c>
      <c r="U1198">
        <v>60</v>
      </c>
      <c r="V1198" t="s">
        <v>152</v>
      </c>
      <c r="W1198" t="s">
        <v>193</v>
      </c>
      <c r="X1198">
        <v>50</v>
      </c>
      <c r="Y1198" t="s">
        <v>152</v>
      </c>
      <c r="Z1198" t="s">
        <v>194</v>
      </c>
      <c r="AA1198">
        <v>50</v>
      </c>
      <c r="AB1198" t="s">
        <v>152</v>
      </c>
      <c r="AC1198" t="s">
        <v>195</v>
      </c>
      <c r="AD1198">
        <v>35</v>
      </c>
      <c r="AE1198" t="s">
        <v>152</v>
      </c>
      <c r="AF1198" t="s">
        <v>196</v>
      </c>
      <c r="AG1198">
        <v>8</v>
      </c>
      <c r="AH1198" t="s">
        <v>152</v>
      </c>
      <c r="AI1198" t="s">
        <v>197</v>
      </c>
      <c r="AJ1198">
        <v>90</v>
      </c>
      <c r="AK1198" t="s">
        <v>152</v>
      </c>
      <c r="AL1198" t="s">
        <v>198</v>
      </c>
      <c r="AM1198">
        <v>1</v>
      </c>
      <c r="AN1198" t="s">
        <v>152</v>
      </c>
    </row>
    <row r="1199" spans="1:40">
      <c r="A1199" s="26">
        <v>41509.891382372683</v>
      </c>
      <c r="B1199" t="s">
        <v>128</v>
      </c>
      <c r="C1199" t="s">
        <v>391</v>
      </c>
      <c r="D1199" t="s">
        <v>1618</v>
      </c>
      <c r="E1199" t="s">
        <v>146</v>
      </c>
      <c r="F1199" t="s">
        <v>147</v>
      </c>
      <c r="G1199" t="s">
        <v>148</v>
      </c>
      <c r="H1199" t="s">
        <v>200</v>
      </c>
      <c r="I1199">
        <v>33</v>
      </c>
      <c r="J1199" t="s">
        <v>152</v>
      </c>
      <c r="K1199" t="s">
        <v>201</v>
      </c>
      <c r="L1199">
        <v>33</v>
      </c>
      <c r="M1199" t="s">
        <v>152</v>
      </c>
      <c r="N1199" t="s">
        <v>202</v>
      </c>
      <c r="O1199">
        <v>34</v>
      </c>
      <c r="P1199" t="s">
        <v>152</v>
      </c>
      <c r="Q1199" t="s">
        <v>180</v>
      </c>
      <c r="R1199">
        <v>20</v>
      </c>
      <c r="S1199" t="s">
        <v>152</v>
      </c>
      <c r="T1199" t="s">
        <v>181</v>
      </c>
      <c r="U1199">
        <v>20</v>
      </c>
      <c r="V1199" t="s">
        <v>152</v>
      </c>
      <c r="W1199" t="s">
        <v>182</v>
      </c>
      <c r="X1199">
        <v>20</v>
      </c>
      <c r="Y1199" t="s">
        <v>152</v>
      </c>
      <c r="Z1199" t="s">
        <v>203</v>
      </c>
      <c r="AA1199">
        <v>20</v>
      </c>
      <c r="AB1199" t="s">
        <v>152</v>
      </c>
      <c r="AC1199" t="s">
        <v>204</v>
      </c>
      <c r="AD1199">
        <v>20</v>
      </c>
      <c r="AE1199" t="s">
        <v>152</v>
      </c>
      <c r="AF1199" t="s">
        <v>205</v>
      </c>
      <c r="AG1199">
        <v>20</v>
      </c>
      <c r="AH1199" t="s">
        <v>152</v>
      </c>
      <c r="AI1199" t="s">
        <v>184</v>
      </c>
      <c r="AJ1199">
        <v>115200</v>
      </c>
      <c r="AK1199" t="s">
        <v>152</v>
      </c>
      <c r="AL1199" t="s">
        <v>185</v>
      </c>
      <c r="AM1199">
        <v>12000</v>
      </c>
      <c r="AN1199" t="s">
        <v>152</v>
      </c>
    </row>
    <row r="1200" spans="1:40">
      <c r="A1200" s="26">
        <v>41509.891382372683</v>
      </c>
      <c r="B1200" t="s">
        <v>128</v>
      </c>
      <c r="C1200" t="s">
        <v>391</v>
      </c>
      <c r="D1200" t="s">
        <v>1619</v>
      </c>
      <c r="E1200" t="s">
        <v>131</v>
      </c>
      <c r="F1200" t="s">
        <v>207</v>
      </c>
      <c r="G1200" t="s">
        <v>208</v>
      </c>
    </row>
    <row r="1201" spans="1:40">
      <c r="A1201" s="26">
        <v>41509.891382372683</v>
      </c>
      <c r="B1201" t="s">
        <v>128</v>
      </c>
      <c r="C1201" t="s">
        <v>391</v>
      </c>
      <c r="D1201" t="s">
        <v>1620</v>
      </c>
      <c r="E1201" t="s">
        <v>131</v>
      </c>
      <c r="F1201" t="s">
        <v>1621</v>
      </c>
      <c r="G1201" t="s">
        <v>1622</v>
      </c>
      <c r="H1201" t="s">
        <v>1623</v>
      </c>
    </row>
    <row r="1202" spans="1:40">
      <c r="A1202" s="26">
        <v>41509.891382395836</v>
      </c>
      <c r="B1202" t="s">
        <v>128</v>
      </c>
      <c r="C1202" t="s">
        <v>422</v>
      </c>
      <c r="D1202" t="s">
        <v>1624</v>
      </c>
    </row>
    <row r="1203" spans="1:40">
      <c r="A1203" s="26">
        <v>41509.891382395836</v>
      </c>
      <c r="B1203" t="s">
        <v>128</v>
      </c>
      <c r="C1203" t="s">
        <v>422</v>
      </c>
      <c r="D1203" t="s">
        <v>1625</v>
      </c>
      <c r="E1203" t="s">
        <v>146</v>
      </c>
      <c r="F1203" t="s">
        <v>147</v>
      </c>
      <c r="G1203" t="s">
        <v>148</v>
      </c>
      <c r="H1203" t="s">
        <v>149</v>
      </c>
      <c r="I1203">
        <v>240000</v>
      </c>
      <c r="J1203" t="s">
        <v>150</v>
      </c>
      <c r="K1203">
        <v>240000</v>
      </c>
      <c r="L1203" t="s">
        <v>151</v>
      </c>
      <c r="M1203">
        <v>500</v>
      </c>
      <c r="N1203" t="s">
        <v>152</v>
      </c>
      <c r="O1203" t="s">
        <v>153</v>
      </c>
      <c r="P1203">
        <v>300</v>
      </c>
      <c r="Q1203" t="s">
        <v>152</v>
      </c>
    </row>
    <row r="1204" spans="1:40">
      <c r="A1204" s="26">
        <v>41509.891382395836</v>
      </c>
      <c r="B1204" t="s">
        <v>128</v>
      </c>
      <c r="C1204" t="s">
        <v>422</v>
      </c>
      <c r="D1204" t="s">
        <v>1626</v>
      </c>
      <c r="E1204" t="s">
        <v>146</v>
      </c>
      <c r="F1204" t="s">
        <v>147</v>
      </c>
      <c r="G1204" t="s">
        <v>148</v>
      </c>
      <c r="H1204" t="s">
        <v>155</v>
      </c>
      <c r="I1204">
        <v>49</v>
      </c>
      <c r="J1204" t="s">
        <v>152</v>
      </c>
      <c r="K1204" t="s">
        <v>156</v>
      </c>
      <c r="L1204">
        <v>130</v>
      </c>
      <c r="M1204" t="s">
        <v>152</v>
      </c>
      <c r="N1204" t="s">
        <v>157</v>
      </c>
      <c r="O1204">
        <v>180</v>
      </c>
      <c r="P1204" t="s">
        <v>152</v>
      </c>
      <c r="Q1204" t="s">
        <v>158</v>
      </c>
      <c r="R1204">
        <v>140</v>
      </c>
      <c r="S1204" t="s">
        <v>152</v>
      </c>
      <c r="T1204" t="s">
        <v>159</v>
      </c>
      <c r="U1204">
        <v>80</v>
      </c>
      <c r="V1204" t="s">
        <v>152</v>
      </c>
      <c r="W1204" t="s">
        <v>160</v>
      </c>
      <c r="X1204">
        <v>101</v>
      </c>
      <c r="Y1204" t="s">
        <v>152</v>
      </c>
      <c r="Z1204" t="s">
        <v>161</v>
      </c>
      <c r="AA1204">
        <v>190</v>
      </c>
      <c r="AB1204" t="s">
        <v>152</v>
      </c>
      <c r="AC1204" t="s">
        <v>162</v>
      </c>
      <c r="AD1204">
        <v>20</v>
      </c>
      <c r="AE1204" t="s">
        <v>152</v>
      </c>
    </row>
    <row r="1205" spans="1:40">
      <c r="A1205" s="26">
        <v>41509.891382395836</v>
      </c>
      <c r="B1205" t="s">
        <v>128</v>
      </c>
      <c r="C1205" t="s">
        <v>422</v>
      </c>
      <c r="D1205" t="s">
        <v>1627</v>
      </c>
    </row>
    <row r="1206" spans="1:40">
      <c r="A1206" s="26">
        <v>41509.891382395836</v>
      </c>
      <c r="B1206" t="s">
        <v>128</v>
      </c>
      <c r="C1206" t="s">
        <v>422</v>
      </c>
      <c r="D1206" t="s">
        <v>1628</v>
      </c>
      <c r="E1206" t="s">
        <v>146</v>
      </c>
      <c r="F1206" t="s">
        <v>147</v>
      </c>
      <c r="G1206" t="s">
        <v>148</v>
      </c>
      <c r="H1206" t="s">
        <v>166</v>
      </c>
      <c r="I1206">
        <v>50</v>
      </c>
      <c r="J1206" t="s">
        <v>152</v>
      </c>
      <c r="K1206" t="s">
        <v>167</v>
      </c>
      <c r="L1206">
        <v>50</v>
      </c>
      <c r="M1206" t="s">
        <v>152</v>
      </c>
      <c r="N1206" t="s">
        <v>168</v>
      </c>
      <c r="O1206">
        <v>50</v>
      </c>
      <c r="P1206" t="s">
        <v>152</v>
      </c>
    </row>
    <row r="1207" spans="1:40">
      <c r="A1207" s="26">
        <v>41509.891382395836</v>
      </c>
      <c r="B1207" t="s">
        <v>128</v>
      </c>
      <c r="C1207" t="s">
        <v>422</v>
      </c>
      <c r="D1207" t="s">
        <v>1629</v>
      </c>
      <c r="E1207" t="s">
        <v>146</v>
      </c>
      <c r="F1207" t="s">
        <v>147</v>
      </c>
      <c r="G1207" t="s">
        <v>148</v>
      </c>
      <c r="H1207" t="s">
        <v>170</v>
      </c>
      <c r="I1207">
        <v>35</v>
      </c>
      <c r="J1207" t="s">
        <v>152</v>
      </c>
      <c r="K1207" t="s">
        <v>171</v>
      </c>
      <c r="L1207">
        <v>5</v>
      </c>
      <c r="M1207" t="s">
        <v>152</v>
      </c>
      <c r="N1207" t="s">
        <v>172</v>
      </c>
      <c r="O1207">
        <v>60</v>
      </c>
      <c r="P1207" t="s">
        <v>152</v>
      </c>
    </row>
    <row r="1208" spans="1:40">
      <c r="A1208" s="26">
        <v>41509.891382395836</v>
      </c>
      <c r="B1208" t="s">
        <v>128</v>
      </c>
      <c r="C1208" t="s">
        <v>422</v>
      </c>
      <c r="D1208" t="s">
        <v>1630</v>
      </c>
      <c r="E1208" t="s">
        <v>146</v>
      </c>
      <c r="F1208" t="s">
        <v>147</v>
      </c>
      <c r="G1208" t="s">
        <v>148</v>
      </c>
      <c r="H1208" t="s">
        <v>174</v>
      </c>
      <c r="I1208">
        <v>1</v>
      </c>
      <c r="J1208" t="s">
        <v>152</v>
      </c>
    </row>
    <row r="1209" spans="1:40">
      <c r="A1209" s="26">
        <v>41509.891382395836</v>
      </c>
      <c r="B1209" t="s">
        <v>128</v>
      </c>
      <c r="C1209" t="s">
        <v>422</v>
      </c>
      <c r="D1209" t="s">
        <v>1631</v>
      </c>
      <c r="E1209" t="s">
        <v>146</v>
      </c>
      <c r="F1209" t="s">
        <v>147</v>
      </c>
      <c r="G1209" t="s">
        <v>148</v>
      </c>
      <c r="H1209" t="s">
        <v>176</v>
      </c>
      <c r="I1209">
        <v>30</v>
      </c>
      <c r="J1209" t="s">
        <v>152</v>
      </c>
      <c r="K1209" t="s">
        <v>177</v>
      </c>
      <c r="L1209">
        <v>30</v>
      </c>
      <c r="M1209" t="s">
        <v>152</v>
      </c>
      <c r="N1209" t="s">
        <v>178</v>
      </c>
      <c r="O1209">
        <v>30</v>
      </c>
      <c r="P1209" t="s">
        <v>152</v>
      </c>
      <c r="Q1209" t="s">
        <v>179</v>
      </c>
      <c r="R1209">
        <v>10</v>
      </c>
      <c r="S1209" t="s">
        <v>152</v>
      </c>
      <c r="T1209" t="s">
        <v>180</v>
      </c>
      <c r="U1209">
        <v>20</v>
      </c>
      <c r="V1209" t="s">
        <v>152</v>
      </c>
      <c r="W1209" t="s">
        <v>181</v>
      </c>
      <c r="X1209">
        <v>20</v>
      </c>
      <c r="Y1209" t="s">
        <v>152</v>
      </c>
      <c r="Z1209" t="s">
        <v>182</v>
      </c>
      <c r="AA1209">
        <v>20</v>
      </c>
      <c r="AB1209" t="s">
        <v>152</v>
      </c>
      <c r="AC1209" t="s">
        <v>183</v>
      </c>
      <c r="AD1209">
        <v>20</v>
      </c>
      <c r="AE1209" t="s">
        <v>152</v>
      </c>
      <c r="AF1209" t="s">
        <v>184</v>
      </c>
      <c r="AG1209">
        <v>115200</v>
      </c>
      <c r="AH1209" t="s">
        <v>152</v>
      </c>
      <c r="AI1209" t="s">
        <v>185</v>
      </c>
      <c r="AJ1209">
        <v>12000</v>
      </c>
      <c r="AK1209" t="s">
        <v>152</v>
      </c>
      <c r="AL1209" t="s">
        <v>186</v>
      </c>
      <c r="AM1209">
        <v>30000</v>
      </c>
      <c r="AN1209" t="s">
        <v>152</v>
      </c>
    </row>
    <row r="1210" spans="1:40">
      <c r="A1210" s="26">
        <v>41509.891382395836</v>
      </c>
      <c r="B1210" t="s">
        <v>128</v>
      </c>
      <c r="C1210" t="s">
        <v>422</v>
      </c>
      <c r="D1210" t="s">
        <v>1632</v>
      </c>
      <c r="E1210" t="s">
        <v>146</v>
      </c>
      <c r="F1210" t="s">
        <v>147</v>
      </c>
      <c r="G1210" t="s">
        <v>148</v>
      </c>
      <c r="H1210" t="s">
        <v>188</v>
      </c>
      <c r="I1210">
        <v>60</v>
      </c>
      <c r="J1210" t="s">
        <v>152</v>
      </c>
      <c r="K1210" t="s">
        <v>189</v>
      </c>
      <c r="L1210">
        <v>40</v>
      </c>
      <c r="M1210" t="s">
        <v>152</v>
      </c>
      <c r="N1210" t="s">
        <v>190</v>
      </c>
      <c r="O1210">
        <v>50</v>
      </c>
      <c r="P1210" t="s">
        <v>152</v>
      </c>
      <c r="Q1210" t="s">
        <v>191</v>
      </c>
      <c r="R1210">
        <v>40</v>
      </c>
      <c r="S1210" t="s">
        <v>152</v>
      </c>
      <c r="T1210" t="s">
        <v>192</v>
      </c>
      <c r="U1210">
        <v>60</v>
      </c>
      <c r="V1210" t="s">
        <v>152</v>
      </c>
      <c r="W1210" t="s">
        <v>193</v>
      </c>
      <c r="X1210">
        <v>50</v>
      </c>
      <c r="Y1210" t="s">
        <v>152</v>
      </c>
      <c r="Z1210" t="s">
        <v>194</v>
      </c>
      <c r="AA1210">
        <v>50</v>
      </c>
      <c r="AB1210" t="s">
        <v>152</v>
      </c>
      <c r="AC1210" t="s">
        <v>195</v>
      </c>
      <c r="AD1210">
        <v>35</v>
      </c>
      <c r="AE1210" t="s">
        <v>152</v>
      </c>
      <c r="AF1210" t="s">
        <v>196</v>
      </c>
      <c r="AG1210">
        <v>8</v>
      </c>
      <c r="AH1210" t="s">
        <v>152</v>
      </c>
      <c r="AI1210" t="s">
        <v>197</v>
      </c>
      <c r="AJ1210">
        <v>90</v>
      </c>
      <c r="AK1210" t="s">
        <v>152</v>
      </c>
      <c r="AL1210" t="s">
        <v>198</v>
      </c>
      <c r="AM1210">
        <v>1</v>
      </c>
      <c r="AN1210" t="s">
        <v>152</v>
      </c>
    </row>
    <row r="1211" spans="1:40">
      <c r="A1211" s="26">
        <v>41509.891382395836</v>
      </c>
      <c r="B1211" t="s">
        <v>128</v>
      </c>
      <c r="C1211" t="s">
        <v>422</v>
      </c>
      <c r="D1211" t="s">
        <v>1633</v>
      </c>
      <c r="E1211" t="s">
        <v>146</v>
      </c>
      <c r="F1211" t="s">
        <v>147</v>
      </c>
      <c r="G1211" t="s">
        <v>148</v>
      </c>
      <c r="H1211" t="s">
        <v>200</v>
      </c>
      <c r="I1211">
        <v>33</v>
      </c>
      <c r="J1211" t="s">
        <v>152</v>
      </c>
      <c r="K1211" t="s">
        <v>201</v>
      </c>
      <c r="L1211">
        <v>33</v>
      </c>
      <c r="M1211" t="s">
        <v>152</v>
      </c>
      <c r="N1211" t="s">
        <v>202</v>
      </c>
      <c r="O1211">
        <v>34</v>
      </c>
      <c r="P1211" t="s">
        <v>152</v>
      </c>
      <c r="Q1211" t="s">
        <v>180</v>
      </c>
      <c r="R1211">
        <v>20</v>
      </c>
      <c r="S1211" t="s">
        <v>152</v>
      </c>
      <c r="T1211" t="s">
        <v>181</v>
      </c>
      <c r="U1211">
        <v>20</v>
      </c>
      <c r="V1211" t="s">
        <v>152</v>
      </c>
      <c r="W1211" t="s">
        <v>182</v>
      </c>
      <c r="X1211">
        <v>20</v>
      </c>
      <c r="Y1211" t="s">
        <v>152</v>
      </c>
      <c r="Z1211" t="s">
        <v>203</v>
      </c>
      <c r="AA1211">
        <v>20</v>
      </c>
      <c r="AB1211" t="s">
        <v>152</v>
      </c>
      <c r="AC1211" t="s">
        <v>204</v>
      </c>
      <c r="AD1211">
        <v>20</v>
      </c>
      <c r="AE1211" t="s">
        <v>152</v>
      </c>
      <c r="AF1211" t="s">
        <v>205</v>
      </c>
      <c r="AG1211">
        <v>20</v>
      </c>
      <c r="AH1211" t="s">
        <v>152</v>
      </c>
      <c r="AI1211" t="s">
        <v>184</v>
      </c>
      <c r="AJ1211">
        <v>115200</v>
      </c>
      <c r="AK1211" t="s">
        <v>152</v>
      </c>
      <c r="AL1211" t="s">
        <v>185</v>
      </c>
      <c r="AM1211">
        <v>12000</v>
      </c>
      <c r="AN1211" t="s">
        <v>152</v>
      </c>
    </row>
    <row r="1212" spans="1:40">
      <c r="A1212" s="26">
        <v>41509.891382395836</v>
      </c>
      <c r="B1212" t="s">
        <v>128</v>
      </c>
      <c r="C1212" t="s">
        <v>422</v>
      </c>
      <c r="D1212" t="s">
        <v>1634</v>
      </c>
      <c r="E1212" t="s">
        <v>131</v>
      </c>
      <c r="F1212" t="s">
        <v>207</v>
      </c>
      <c r="G1212" t="s">
        <v>208</v>
      </c>
    </row>
    <row r="1213" spans="1:40">
      <c r="A1213" s="26">
        <v>41509.891382395836</v>
      </c>
      <c r="B1213" t="s">
        <v>128</v>
      </c>
      <c r="C1213" t="s">
        <v>422</v>
      </c>
      <c r="D1213" t="s">
        <v>1635</v>
      </c>
      <c r="E1213" t="s">
        <v>131</v>
      </c>
      <c r="F1213" t="s">
        <v>1636</v>
      </c>
      <c r="G1213" t="s">
        <v>1637</v>
      </c>
      <c r="H1213" t="s">
        <v>1638</v>
      </c>
    </row>
    <row r="1214" spans="1:40">
      <c r="A1214" s="26">
        <v>41509.891382546295</v>
      </c>
      <c r="B1214" t="s">
        <v>128</v>
      </c>
      <c r="C1214" t="s">
        <v>391</v>
      </c>
      <c r="D1214" t="s">
        <v>1639</v>
      </c>
      <c r="E1214" t="s">
        <v>146</v>
      </c>
      <c r="F1214" t="s">
        <v>147</v>
      </c>
      <c r="G1214" t="s">
        <v>148</v>
      </c>
      <c r="H1214" t="s">
        <v>149</v>
      </c>
      <c r="I1214">
        <v>240000</v>
      </c>
      <c r="J1214" t="s">
        <v>150</v>
      </c>
      <c r="K1214">
        <v>240000</v>
      </c>
      <c r="L1214" t="s">
        <v>151</v>
      </c>
      <c r="M1214">
        <v>500</v>
      </c>
      <c r="N1214" t="s">
        <v>152</v>
      </c>
      <c r="O1214" t="s">
        <v>153</v>
      </c>
      <c r="P1214">
        <v>300</v>
      </c>
      <c r="Q1214" t="s">
        <v>152</v>
      </c>
    </row>
    <row r="1215" spans="1:40">
      <c r="A1215" s="26">
        <v>41509.891382546295</v>
      </c>
      <c r="B1215" t="s">
        <v>128</v>
      </c>
      <c r="C1215" t="s">
        <v>391</v>
      </c>
      <c r="D1215" t="s">
        <v>1640</v>
      </c>
      <c r="E1215" t="s">
        <v>131</v>
      </c>
      <c r="F1215" t="s">
        <v>1641</v>
      </c>
    </row>
    <row r="1216" spans="1:40">
      <c r="A1216" s="26">
        <v>41509.891382546295</v>
      </c>
      <c r="B1216" t="s">
        <v>128</v>
      </c>
      <c r="C1216" t="s">
        <v>391</v>
      </c>
      <c r="D1216" t="s">
        <v>1642</v>
      </c>
    </row>
    <row r="1217" spans="1:40">
      <c r="A1217" s="26">
        <v>41509.891382731483</v>
      </c>
      <c r="B1217" t="s">
        <v>136</v>
      </c>
      <c r="C1217" t="s">
        <v>391</v>
      </c>
      <c r="D1217" t="s">
        <v>1643</v>
      </c>
    </row>
    <row r="1218" spans="1:40">
      <c r="A1218" s="26">
        <v>41509.8914883912</v>
      </c>
      <c r="B1218" t="s">
        <v>1644</v>
      </c>
      <c r="C1218" t="s">
        <v>422</v>
      </c>
    </row>
    <row r="1219" spans="1:40">
      <c r="A1219" s="26">
        <v>41509.8914883912</v>
      </c>
      <c r="B1219" t="s">
        <v>128</v>
      </c>
      <c r="C1219" t="s">
        <v>422</v>
      </c>
      <c r="D1219" t="s">
        <v>1645</v>
      </c>
      <c r="E1219" t="s">
        <v>146</v>
      </c>
      <c r="F1219" t="s">
        <v>147</v>
      </c>
      <c r="G1219" t="s">
        <v>148</v>
      </c>
      <c r="H1219" t="s">
        <v>155</v>
      </c>
      <c r="I1219">
        <v>49</v>
      </c>
      <c r="J1219" t="s">
        <v>152</v>
      </c>
      <c r="K1219" t="s">
        <v>156</v>
      </c>
      <c r="L1219">
        <v>130</v>
      </c>
      <c r="M1219" t="s">
        <v>152</v>
      </c>
      <c r="N1219" t="s">
        <v>157</v>
      </c>
      <c r="O1219">
        <v>180</v>
      </c>
      <c r="P1219" t="s">
        <v>152</v>
      </c>
      <c r="Q1219" t="s">
        <v>158</v>
      </c>
      <c r="R1219">
        <v>140</v>
      </c>
      <c r="S1219" t="s">
        <v>152</v>
      </c>
      <c r="T1219" t="s">
        <v>159</v>
      </c>
      <c r="U1219">
        <v>80</v>
      </c>
      <c r="V1219" t="s">
        <v>152</v>
      </c>
      <c r="W1219" t="s">
        <v>160</v>
      </c>
      <c r="X1219">
        <v>101</v>
      </c>
      <c r="Y1219" t="s">
        <v>152</v>
      </c>
      <c r="Z1219" t="s">
        <v>161</v>
      </c>
      <c r="AA1219">
        <v>190</v>
      </c>
      <c r="AB1219" t="s">
        <v>152</v>
      </c>
      <c r="AC1219" t="s">
        <v>162</v>
      </c>
      <c r="AD1219">
        <v>20</v>
      </c>
      <c r="AE1219" t="s">
        <v>152</v>
      </c>
    </row>
    <row r="1220" spans="1:40">
      <c r="A1220" s="26">
        <v>41509.8914883912</v>
      </c>
      <c r="B1220" t="s">
        <v>128</v>
      </c>
      <c r="C1220" t="s">
        <v>422</v>
      </c>
      <c r="D1220" t="s">
        <v>1646</v>
      </c>
    </row>
    <row r="1221" spans="1:40">
      <c r="A1221" s="26">
        <v>41509.8914883912</v>
      </c>
      <c r="B1221" t="s">
        <v>128</v>
      </c>
      <c r="C1221" t="s">
        <v>422</v>
      </c>
      <c r="D1221" t="s">
        <v>1647</v>
      </c>
      <c r="E1221" t="s">
        <v>146</v>
      </c>
      <c r="F1221" t="s">
        <v>147</v>
      </c>
      <c r="G1221" t="s">
        <v>148</v>
      </c>
      <c r="H1221" t="s">
        <v>166</v>
      </c>
      <c r="I1221">
        <v>50</v>
      </c>
      <c r="J1221" t="s">
        <v>152</v>
      </c>
      <c r="K1221" t="s">
        <v>167</v>
      </c>
      <c r="L1221">
        <v>50</v>
      </c>
      <c r="M1221" t="s">
        <v>152</v>
      </c>
      <c r="N1221" t="s">
        <v>168</v>
      </c>
      <c r="O1221">
        <v>50</v>
      </c>
      <c r="P1221" t="s">
        <v>152</v>
      </c>
    </row>
    <row r="1222" spans="1:40">
      <c r="A1222" s="26">
        <v>41509.8914883912</v>
      </c>
      <c r="B1222" t="s">
        <v>128</v>
      </c>
      <c r="C1222" t="s">
        <v>422</v>
      </c>
      <c r="D1222" t="s">
        <v>1648</v>
      </c>
      <c r="E1222" t="s">
        <v>146</v>
      </c>
      <c r="F1222" t="s">
        <v>147</v>
      </c>
      <c r="G1222" t="s">
        <v>148</v>
      </c>
      <c r="H1222" t="s">
        <v>170</v>
      </c>
      <c r="I1222">
        <v>35</v>
      </c>
      <c r="J1222" t="s">
        <v>152</v>
      </c>
      <c r="K1222" t="s">
        <v>171</v>
      </c>
      <c r="L1222">
        <v>5</v>
      </c>
      <c r="M1222" t="s">
        <v>152</v>
      </c>
      <c r="N1222" t="s">
        <v>172</v>
      </c>
      <c r="O1222">
        <v>60</v>
      </c>
      <c r="P1222" t="s">
        <v>152</v>
      </c>
    </row>
    <row r="1223" spans="1:40">
      <c r="A1223" s="26">
        <v>41509.8914883912</v>
      </c>
      <c r="B1223" t="s">
        <v>128</v>
      </c>
      <c r="C1223" t="s">
        <v>422</v>
      </c>
      <c r="D1223" t="s">
        <v>1649</v>
      </c>
      <c r="E1223" t="s">
        <v>146</v>
      </c>
      <c r="F1223" t="s">
        <v>147</v>
      </c>
      <c r="G1223" t="s">
        <v>148</v>
      </c>
      <c r="H1223" t="s">
        <v>174</v>
      </c>
      <c r="I1223">
        <v>1</v>
      </c>
      <c r="J1223" t="s">
        <v>152</v>
      </c>
    </row>
    <row r="1224" spans="1:40">
      <c r="A1224" s="26">
        <v>41509.8914883912</v>
      </c>
      <c r="B1224" t="s">
        <v>128</v>
      </c>
      <c r="C1224" t="s">
        <v>422</v>
      </c>
      <c r="D1224" t="s">
        <v>1650</v>
      </c>
      <c r="E1224" t="s">
        <v>146</v>
      </c>
      <c r="F1224" t="s">
        <v>147</v>
      </c>
      <c r="G1224" t="s">
        <v>148</v>
      </c>
      <c r="H1224" t="s">
        <v>176</v>
      </c>
      <c r="I1224">
        <v>30</v>
      </c>
      <c r="J1224" t="s">
        <v>152</v>
      </c>
      <c r="K1224" t="s">
        <v>177</v>
      </c>
      <c r="L1224">
        <v>30</v>
      </c>
      <c r="M1224" t="s">
        <v>152</v>
      </c>
      <c r="N1224" t="s">
        <v>178</v>
      </c>
      <c r="O1224">
        <v>30</v>
      </c>
      <c r="P1224" t="s">
        <v>152</v>
      </c>
      <c r="Q1224" t="s">
        <v>179</v>
      </c>
      <c r="R1224">
        <v>10</v>
      </c>
      <c r="S1224" t="s">
        <v>152</v>
      </c>
      <c r="T1224" t="s">
        <v>180</v>
      </c>
      <c r="U1224">
        <v>20</v>
      </c>
      <c r="V1224" t="s">
        <v>152</v>
      </c>
      <c r="W1224" t="s">
        <v>181</v>
      </c>
      <c r="X1224">
        <v>20</v>
      </c>
      <c r="Y1224" t="s">
        <v>152</v>
      </c>
      <c r="Z1224" t="s">
        <v>182</v>
      </c>
      <c r="AA1224">
        <v>20</v>
      </c>
      <c r="AB1224" t="s">
        <v>152</v>
      </c>
      <c r="AC1224" t="s">
        <v>183</v>
      </c>
      <c r="AD1224">
        <v>20</v>
      </c>
      <c r="AE1224" t="s">
        <v>152</v>
      </c>
      <c r="AF1224" t="s">
        <v>184</v>
      </c>
      <c r="AG1224">
        <v>115200</v>
      </c>
      <c r="AH1224" t="s">
        <v>152</v>
      </c>
      <c r="AI1224" t="s">
        <v>185</v>
      </c>
      <c r="AJ1224">
        <v>12000</v>
      </c>
      <c r="AK1224" t="s">
        <v>152</v>
      </c>
      <c r="AL1224" t="s">
        <v>186</v>
      </c>
      <c r="AM1224">
        <v>30000</v>
      </c>
      <c r="AN1224" t="s">
        <v>152</v>
      </c>
    </row>
    <row r="1225" spans="1:40">
      <c r="A1225" s="26">
        <v>41509.8914883912</v>
      </c>
      <c r="B1225" t="s">
        <v>128</v>
      </c>
      <c r="C1225" t="s">
        <v>422</v>
      </c>
      <c r="D1225" t="s">
        <v>1651</v>
      </c>
      <c r="E1225" t="s">
        <v>146</v>
      </c>
      <c r="F1225" t="s">
        <v>147</v>
      </c>
      <c r="G1225" t="s">
        <v>148</v>
      </c>
      <c r="H1225" t="s">
        <v>188</v>
      </c>
      <c r="I1225">
        <v>60</v>
      </c>
      <c r="J1225" t="s">
        <v>152</v>
      </c>
      <c r="K1225" t="s">
        <v>189</v>
      </c>
      <c r="L1225">
        <v>40</v>
      </c>
      <c r="M1225" t="s">
        <v>152</v>
      </c>
      <c r="N1225" t="s">
        <v>190</v>
      </c>
      <c r="O1225">
        <v>50</v>
      </c>
      <c r="P1225" t="s">
        <v>152</v>
      </c>
      <c r="Q1225" t="s">
        <v>191</v>
      </c>
      <c r="R1225">
        <v>40</v>
      </c>
      <c r="S1225" t="s">
        <v>152</v>
      </c>
      <c r="T1225" t="s">
        <v>192</v>
      </c>
      <c r="U1225">
        <v>60</v>
      </c>
      <c r="V1225" t="s">
        <v>152</v>
      </c>
      <c r="W1225" t="s">
        <v>193</v>
      </c>
      <c r="X1225">
        <v>50</v>
      </c>
      <c r="Y1225" t="s">
        <v>152</v>
      </c>
      <c r="Z1225" t="s">
        <v>194</v>
      </c>
      <c r="AA1225">
        <v>50</v>
      </c>
      <c r="AB1225" t="s">
        <v>152</v>
      </c>
      <c r="AC1225" t="s">
        <v>195</v>
      </c>
      <c r="AD1225">
        <v>35</v>
      </c>
      <c r="AE1225" t="s">
        <v>152</v>
      </c>
      <c r="AF1225" t="s">
        <v>196</v>
      </c>
      <c r="AG1225">
        <v>8</v>
      </c>
      <c r="AH1225" t="s">
        <v>152</v>
      </c>
      <c r="AI1225" t="s">
        <v>197</v>
      </c>
      <c r="AJ1225">
        <v>90</v>
      </c>
      <c r="AK1225" t="s">
        <v>152</v>
      </c>
      <c r="AL1225" t="s">
        <v>198</v>
      </c>
      <c r="AM1225">
        <v>1</v>
      </c>
      <c r="AN1225" t="s">
        <v>152</v>
      </c>
    </row>
    <row r="1226" spans="1:40">
      <c r="A1226" s="26">
        <v>41509.8914883912</v>
      </c>
      <c r="B1226" t="s">
        <v>128</v>
      </c>
      <c r="C1226" t="s">
        <v>422</v>
      </c>
      <c r="D1226" t="s">
        <v>1652</v>
      </c>
      <c r="E1226" t="s">
        <v>146</v>
      </c>
      <c r="F1226" t="s">
        <v>147</v>
      </c>
      <c r="G1226" t="s">
        <v>148</v>
      </c>
      <c r="H1226" t="s">
        <v>200</v>
      </c>
      <c r="I1226">
        <v>33</v>
      </c>
      <c r="J1226" t="s">
        <v>152</v>
      </c>
      <c r="K1226" t="s">
        <v>201</v>
      </c>
      <c r="L1226">
        <v>33</v>
      </c>
      <c r="M1226" t="s">
        <v>152</v>
      </c>
      <c r="N1226" t="s">
        <v>202</v>
      </c>
      <c r="O1226">
        <v>34</v>
      </c>
      <c r="P1226" t="s">
        <v>152</v>
      </c>
      <c r="Q1226" t="s">
        <v>180</v>
      </c>
      <c r="R1226">
        <v>20</v>
      </c>
      <c r="S1226" t="s">
        <v>152</v>
      </c>
      <c r="T1226" t="s">
        <v>181</v>
      </c>
      <c r="U1226">
        <v>20</v>
      </c>
      <c r="V1226" t="s">
        <v>152</v>
      </c>
      <c r="W1226" t="s">
        <v>182</v>
      </c>
      <c r="X1226">
        <v>20</v>
      </c>
      <c r="Y1226" t="s">
        <v>152</v>
      </c>
      <c r="Z1226" t="s">
        <v>203</v>
      </c>
      <c r="AA1226">
        <v>20</v>
      </c>
      <c r="AB1226" t="s">
        <v>152</v>
      </c>
      <c r="AC1226" t="s">
        <v>204</v>
      </c>
      <c r="AD1226">
        <v>20</v>
      </c>
      <c r="AE1226" t="s">
        <v>152</v>
      </c>
      <c r="AF1226" t="s">
        <v>205</v>
      </c>
      <c r="AG1226">
        <v>20</v>
      </c>
      <c r="AH1226" t="s">
        <v>152</v>
      </c>
      <c r="AI1226" t="s">
        <v>184</v>
      </c>
      <c r="AJ1226">
        <v>115200</v>
      </c>
      <c r="AK1226" t="s">
        <v>152</v>
      </c>
      <c r="AL1226" t="s">
        <v>185</v>
      </c>
      <c r="AM1226">
        <v>12000</v>
      </c>
      <c r="AN1226" t="s">
        <v>152</v>
      </c>
    </row>
    <row r="1227" spans="1:40">
      <c r="A1227" s="26">
        <v>41509.891488402776</v>
      </c>
      <c r="B1227" t="s">
        <v>128</v>
      </c>
      <c r="C1227" t="s">
        <v>422</v>
      </c>
      <c r="D1227" t="s">
        <v>1653</v>
      </c>
    </row>
    <row r="1228" spans="1:40">
      <c r="A1228" s="26">
        <v>41509.891488402776</v>
      </c>
      <c r="B1228" t="s">
        <v>128</v>
      </c>
      <c r="C1228" t="s">
        <v>422</v>
      </c>
      <c r="D1228" t="s">
        <v>1654</v>
      </c>
      <c r="E1228" t="s">
        <v>146</v>
      </c>
      <c r="F1228" t="s">
        <v>147</v>
      </c>
      <c r="G1228" t="s">
        <v>148</v>
      </c>
      <c r="H1228" t="s">
        <v>166</v>
      </c>
      <c r="I1228">
        <v>50</v>
      </c>
      <c r="J1228" t="s">
        <v>152</v>
      </c>
      <c r="K1228" t="s">
        <v>167</v>
      </c>
      <c r="L1228">
        <v>50</v>
      </c>
      <c r="M1228" t="s">
        <v>152</v>
      </c>
      <c r="N1228" t="s">
        <v>168</v>
      </c>
      <c r="O1228">
        <v>50</v>
      </c>
      <c r="P1228" t="s">
        <v>152</v>
      </c>
    </row>
    <row r="1229" spans="1:40">
      <c r="A1229" s="26">
        <v>41509.891488402776</v>
      </c>
      <c r="B1229" t="s">
        <v>128</v>
      </c>
      <c r="C1229" t="s">
        <v>422</v>
      </c>
      <c r="D1229" t="s">
        <v>1655</v>
      </c>
      <c r="E1229" t="s">
        <v>146</v>
      </c>
      <c r="F1229" t="s">
        <v>147</v>
      </c>
      <c r="G1229" t="s">
        <v>148</v>
      </c>
      <c r="H1229" t="s">
        <v>170</v>
      </c>
      <c r="I1229">
        <v>35</v>
      </c>
      <c r="J1229" t="s">
        <v>152</v>
      </c>
      <c r="K1229" t="s">
        <v>171</v>
      </c>
      <c r="L1229">
        <v>5</v>
      </c>
      <c r="M1229" t="s">
        <v>152</v>
      </c>
      <c r="N1229" t="s">
        <v>172</v>
      </c>
      <c r="O1229">
        <v>60</v>
      </c>
      <c r="P1229" t="s">
        <v>152</v>
      </c>
    </row>
    <row r="1230" spans="1:40">
      <c r="A1230" s="26">
        <v>41509.891488402776</v>
      </c>
      <c r="B1230" t="s">
        <v>128</v>
      </c>
      <c r="C1230" t="s">
        <v>422</v>
      </c>
      <c r="D1230" t="s">
        <v>1656</v>
      </c>
      <c r="E1230" t="s">
        <v>146</v>
      </c>
      <c r="F1230" t="s">
        <v>147</v>
      </c>
      <c r="G1230" t="s">
        <v>148</v>
      </c>
      <c r="H1230" t="s">
        <v>174</v>
      </c>
      <c r="I1230">
        <v>1</v>
      </c>
      <c r="J1230" t="s">
        <v>152</v>
      </c>
    </row>
    <row r="1231" spans="1:40">
      <c r="A1231" s="26">
        <v>41509.891488402776</v>
      </c>
      <c r="B1231" t="s">
        <v>128</v>
      </c>
      <c r="C1231" t="s">
        <v>422</v>
      </c>
      <c r="D1231" t="s">
        <v>1657</v>
      </c>
      <c r="E1231" t="s">
        <v>146</v>
      </c>
      <c r="F1231" t="s">
        <v>147</v>
      </c>
      <c r="G1231" t="s">
        <v>148</v>
      </c>
      <c r="H1231" t="s">
        <v>176</v>
      </c>
      <c r="I1231">
        <v>30</v>
      </c>
      <c r="J1231" t="s">
        <v>152</v>
      </c>
      <c r="K1231" t="s">
        <v>177</v>
      </c>
      <c r="L1231">
        <v>30</v>
      </c>
      <c r="M1231" t="s">
        <v>152</v>
      </c>
      <c r="N1231" t="s">
        <v>178</v>
      </c>
      <c r="O1231">
        <v>30</v>
      </c>
      <c r="P1231" t="s">
        <v>152</v>
      </c>
      <c r="Q1231" t="s">
        <v>179</v>
      </c>
      <c r="R1231">
        <v>10</v>
      </c>
      <c r="S1231" t="s">
        <v>152</v>
      </c>
      <c r="T1231" t="s">
        <v>180</v>
      </c>
      <c r="U1231">
        <v>20</v>
      </c>
      <c r="V1231" t="s">
        <v>152</v>
      </c>
      <c r="W1231" t="s">
        <v>181</v>
      </c>
      <c r="X1231">
        <v>20</v>
      </c>
      <c r="Y1231" t="s">
        <v>152</v>
      </c>
      <c r="Z1231" t="s">
        <v>182</v>
      </c>
      <c r="AA1231">
        <v>20</v>
      </c>
      <c r="AB1231" t="s">
        <v>152</v>
      </c>
      <c r="AC1231" t="s">
        <v>183</v>
      </c>
      <c r="AD1231">
        <v>20</v>
      </c>
      <c r="AE1231" t="s">
        <v>152</v>
      </c>
      <c r="AF1231" t="s">
        <v>184</v>
      </c>
      <c r="AG1231">
        <v>115200</v>
      </c>
      <c r="AH1231" t="s">
        <v>152</v>
      </c>
      <c r="AI1231" t="s">
        <v>185</v>
      </c>
      <c r="AJ1231">
        <v>12000</v>
      </c>
      <c r="AK1231" t="s">
        <v>152</v>
      </c>
      <c r="AL1231" t="s">
        <v>186</v>
      </c>
      <c r="AM1231">
        <v>30000</v>
      </c>
      <c r="AN1231" t="s">
        <v>152</v>
      </c>
    </row>
    <row r="1232" spans="1:40">
      <c r="A1232" s="26">
        <v>41509.891488402776</v>
      </c>
      <c r="B1232" t="s">
        <v>128</v>
      </c>
      <c r="C1232" t="s">
        <v>422</v>
      </c>
      <c r="D1232" t="s">
        <v>1658</v>
      </c>
      <c r="E1232" t="s">
        <v>146</v>
      </c>
      <c r="F1232" t="s">
        <v>147</v>
      </c>
      <c r="G1232" t="s">
        <v>148</v>
      </c>
      <c r="H1232" t="s">
        <v>188</v>
      </c>
      <c r="I1232">
        <v>60</v>
      </c>
      <c r="J1232" t="s">
        <v>152</v>
      </c>
      <c r="K1232" t="s">
        <v>189</v>
      </c>
      <c r="L1232">
        <v>40</v>
      </c>
      <c r="M1232" t="s">
        <v>152</v>
      </c>
      <c r="N1232" t="s">
        <v>190</v>
      </c>
      <c r="O1232">
        <v>50</v>
      </c>
      <c r="P1232" t="s">
        <v>152</v>
      </c>
      <c r="Q1232" t="s">
        <v>191</v>
      </c>
      <c r="R1232">
        <v>40</v>
      </c>
      <c r="S1232" t="s">
        <v>152</v>
      </c>
      <c r="T1232" t="s">
        <v>192</v>
      </c>
      <c r="U1232">
        <v>60</v>
      </c>
      <c r="V1232" t="s">
        <v>152</v>
      </c>
      <c r="W1232" t="s">
        <v>193</v>
      </c>
      <c r="X1232">
        <v>50</v>
      </c>
      <c r="Y1232" t="s">
        <v>152</v>
      </c>
      <c r="Z1232" t="s">
        <v>194</v>
      </c>
      <c r="AA1232">
        <v>50</v>
      </c>
      <c r="AB1232" t="s">
        <v>152</v>
      </c>
      <c r="AC1232" t="s">
        <v>195</v>
      </c>
      <c r="AD1232">
        <v>35</v>
      </c>
      <c r="AE1232" t="s">
        <v>152</v>
      </c>
      <c r="AF1232" t="s">
        <v>196</v>
      </c>
      <c r="AG1232">
        <v>8</v>
      </c>
      <c r="AH1232" t="s">
        <v>152</v>
      </c>
      <c r="AI1232" t="s">
        <v>197</v>
      </c>
      <c r="AJ1232">
        <v>90</v>
      </c>
      <c r="AK1232" t="s">
        <v>152</v>
      </c>
      <c r="AL1232" t="s">
        <v>198</v>
      </c>
      <c r="AM1232">
        <v>1</v>
      </c>
      <c r="AN1232" t="s">
        <v>152</v>
      </c>
    </row>
    <row r="1233" spans="1:40">
      <c r="A1233" s="26">
        <v>41509.891488402776</v>
      </c>
      <c r="B1233" t="s">
        <v>128</v>
      </c>
      <c r="C1233" t="s">
        <v>422</v>
      </c>
      <c r="D1233" t="s">
        <v>1659</v>
      </c>
      <c r="E1233" t="s">
        <v>146</v>
      </c>
      <c r="F1233" t="s">
        <v>147</v>
      </c>
      <c r="G1233" t="s">
        <v>148</v>
      </c>
      <c r="H1233" t="s">
        <v>200</v>
      </c>
      <c r="I1233">
        <v>33</v>
      </c>
      <c r="J1233" t="s">
        <v>152</v>
      </c>
      <c r="K1233" t="s">
        <v>201</v>
      </c>
      <c r="L1233">
        <v>33</v>
      </c>
      <c r="M1233" t="s">
        <v>152</v>
      </c>
      <c r="N1233" t="s">
        <v>202</v>
      </c>
      <c r="O1233">
        <v>34</v>
      </c>
      <c r="P1233" t="s">
        <v>152</v>
      </c>
      <c r="Q1233" t="s">
        <v>180</v>
      </c>
      <c r="R1233">
        <v>20</v>
      </c>
      <c r="S1233" t="s">
        <v>152</v>
      </c>
      <c r="T1233" t="s">
        <v>181</v>
      </c>
      <c r="U1233">
        <v>20</v>
      </c>
      <c r="V1233" t="s">
        <v>152</v>
      </c>
      <c r="W1233" t="s">
        <v>182</v>
      </c>
      <c r="X1233">
        <v>20</v>
      </c>
      <c r="Y1233" t="s">
        <v>152</v>
      </c>
      <c r="Z1233" t="s">
        <v>203</v>
      </c>
      <c r="AA1233">
        <v>20</v>
      </c>
      <c r="AB1233" t="s">
        <v>152</v>
      </c>
      <c r="AC1233" t="s">
        <v>204</v>
      </c>
      <c r="AD1233">
        <v>20</v>
      </c>
      <c r="AE1233" t="s">
        <v>152</v>
      </c>
      <c r="AF1233" t="s">
        <v>205</v>
      </c>
      <c r="AG1233">
        <v>20</v>
      </c>
      <c r="AH1233" t="s">
        <v>152</v>
      </c>
      <c r="AI1233" t="s">
        <v>184</v>
      </c>
      <c r="AJ1233">
        <v>115200</v>
      </c>
      <c r="AK1233" t="s">
        <v>152</v>
      </c>
      <c r="AL1233" t="s">
        <v>185</v>
      </c>
      <c r="AM1233">
        <v>12000</v>
      </c>
      <c r="AN1233" t="s">
        <v>152</v>
      </c>
    </row>
    <row r="1234" spans="1:40">
      <c r="A1234" s="26">
        <v>41509.891488402776</v>
      </c>
      <c r="B1234" t="s">
        <v>128</v>
      </c>
      <c r="C1234" t="s">
        <v>422</v>
      </c>
      <c r="D1234" t="s">
        <v>1660</v>
      </c>
      <c r="E1234" t="s">
        <v>146</v>
      </c>
      <c r="F1234" t="s">
        <v>147</v>
      </c>
      <c r="G1234" t="s">
        <v>148</v>
      </c>
      <c r="H1234" t="s">
        <v>155</v>
      </c>
      <c r="I1234">
        <v>49</v>
      </c>
      <c r="J1234" t="s">
        <v>152</v>
      </c>
      <c r="K1234" t="s">
        <v>156</v>
      </c>
      <c r="L1234">
        <v>130</v>
      </c>
      <c r="M1234" t="s">
        <v>152</v>
      </c>
      <c r="N1234" t="s">
        <v>157</v>
      </c>
      <c r="O1234">
        <v>180</v>
      </c>
      <c r="P1234" t="s">
        <v>152</v>
      </c>
      <c r="Q1234" t="s">
        <v>158</v>
      </c>
      <c r="R1234">
        <v>140</v>
      </c>
      <c r="S1234" t="s">
        <v>152</v>
      </c>
      <c r="T1234" t="s">
        <v>159</v>
      </c>
      <c r="U1234">
        <v>80</v>
      </c>
      <c r="V1234" t="s">
        <v>152</v>
      </c>
      <c r="W1234" t="s">
        <v>160</v>
      </c>
      <c r="X1234">
        <v>101</v>
      </c>
      <c r="Y1234" t="s">
        <v>152</v>
      </c>
      <c r="Z1234" t="s">
        <v>161</v>
      </c>
      <c r="AA1234">
        <v>190</v>
      </c>
      <c r="AB1234" t="s">
        <v>152</v>
      </c>
      <c r="AC1234" t="s">
        <v>162</v>
      </c>
      <c r="AD1234">
        <v>20</v>
      </c>
      <c r="AE1234" t="s">
        <v>152</v>
      </c>
    </row>
    <row r="1235" spans="1:40">
      <c r="A1235" s="26">
        <v>41509.891488414352</v>
      </c>
      <c r="B1235" t="s">
        <v>128</v>
      </c>
      <c r="C1235" t="s">
        <v>422</v>
      </c>
      <c r="D1235" t="s">
        <v>1661</v>
      </c>
      <c r="E1235" t="s">
        <v>146</v>
      </c>
      <c r="F1235" t="s">
        <v>147</v>
      </c>
      <c r="G1235" t="s">
        <v>148</v>
      </c>
      <c r="H1235" t="s">
        <v>155</v>
      </c>
      <c r="I1235">
        <v>49</v>
      </c>
      <c r="J1235" t="s">
        <v>152</v>
      </c>
      <c r="K1235" t="s">
        <v>156</v>
      </c>
      <c r="L1235">
        <v>130</v>
      </c>
      <c r="M1235" t="s">
        <v>152</v>
      </c>
      <c r="N1235" t="s">
        <v>157</v>
      </c>
      <c r="O1235">
        <v>180</v>
      </c>
      <c r="P1235" t="s">
        <v>152</v>
      </c>
      <c r="Q1235" t="s">
        <v>158</v>
      </c>
      <c r="R1235">
        <v>140</v>
      </c>
      <c r="S1235" t="s">
        <v>152</v>
      </c>
      <c r="T1235" t="s">
        <v>159</v>
      </c>
      <c r="U1235">
        <v>80</v>
      </c>
      <c r="V1235" t="s">
        <v>152</v>
      </c>
      <c r="W1235" t="s">
        <v>160</v>
      </c>
      <c r="X1235">
        <v>101</v>
      </c>
      <c r="Y1235" t="s">
        <v>152</v>
      </c>
      <c r="Z1235" t="s">
        <v>161</v>
      </c>
      <c r="AA1235">
        <v>190</v>
      </c>
      <c r="AB1235" t="s">
        <v>152</v>
      </c>
      <c r="AC1235" t="s">
        <v>162</v>
      </c>
      <c r="AD1235">
        <v>20</v>
      </c>
      <c r="AE1235" t="s">
        <v>152</v>
      </c>
    </row>
    <row r="1236" spans="1:40">
      <c r="A1236" s="26">
        <v>41509.891488414352</v>
      </c>
      <c r="B1236" t="s">
        <v>128</v>
      </c>
      <c r="C1236" t="s">
        <v>422</v>
      </c>
      <c r="D1236" t="s">
        <v>1662</v>
      </c>
    </row>
    <row r="1237" spans="1:40">
      <c r="A1237" s="26">
        <v>41509.891488414352</v>
      </c>
      <c r="B1237" t="s">
        <v>128</v>
      </c>
      <c r="C1237" t="s">
        <v>422</v>
      </c>
      <c r="D1237" t="s">
        <v>1663</v>
      </c>
      <c r="E1237" t="s">
        <v>146</v>
      </c>
      <c r="F1237" t="s">
        <v>147</v>
      </c>
      <c r="G1237" t="s">
        <v>148</v>
      </c>
      <c r="H1237" t="s">
        <v>166</v>
      </c>
      <c r="I1237">
        <v>50</v>
      </c>
      <c r="J1237" t="s">
        <v>152</v>
      </c>
      <c r="K1237" t="s">
        <v>167</v>
      </c>
      <c r="L1237">
        <v>50</v>
      </c>
      <c r="M1237" t="s">
        <v>152</v>
      </c>
      <c r="N1237" t="s">
        <v>168</v>
      </c>
      <c r="O1237">
        <v>50</v>
      </c>
      <c r="P1237" t="s">
        <v>152</v>
      </c>
    </row>
    <row r="1238" spans="1:40">
      <c r="A1238" s="26">
        <v>41509.891488414352</v>
      </c>
      <c r="B1238" t="s">
        <v>128</v>
      </c>
      <c r="C1238" t="s">
        <v>422</v>
      </c>
      <c r="D1238" t="s">
        <v>1664</v>
      </c>
      <c r="E1238" t="s">
        <v>146</v>
      </c>
      <c r="F1238" t="s">
        <v>147</v>
      </c>
      <c r="G1238" t="s">
        <v>148</v>
      </c>
      <c r="H1238" t="s">
        <v>170</v>
      </c>
      <c r="I1238">
        <v>35</v>
      </c>
      <c r="J1238" t="s">
        <v>152</v>
      </c>
      <c r="K1238" t="s">
        <v>171</v>
      </c>
      <c r="L1238">
        <v>5</v>
      </c>
      <c r="M1238" t="s">
        <v>152</v>
      </c>
      <c r="N1238" t="s">
        <v>172</v>
      </c>
      <c r="O1238">
        <v>60</v>
      </c>
      <c r="P1238" t="s">
        <v>152</v>
      </c>
    </row>
    <row r="1239" spans="1:40">
      <c r="A1239" s="26">
        <v>41509.891488414352</v>
      </c>
      <c r="B1239" t="s">
        <v>128</v>
      </c>
      <c r="C1239" t="s">
        <v>422</v>
      </c>
      <c r="D1239" t="s">
        <v>1665</v>
      </c>
      <c r="E1239" t="s">
        <v>146</v>
      </c>
      <c r="F1239" t="s">
        <v>147</v>
      </c>
      <c r="G1239" t="s">
        <v>148</v>
      </c>
      <c r="H1239" t="s">
        <v>174</v>
      </c>
      <c r="I1239">
        <v>1</v>
      </c>
      <c r="J1239" t="s">
        <v>152</v>
      </c>
    </row>
    <row r="1240" spans="1:40">
      <c r="A1240" s="26">
        <v>41509.891488414352</v>
      </c>
      <c r="B1240" t="s">
        <v>128</v>
      </c>
      <c r="C1240" t="s">
        <v>422</v>
      </c>
      <c r="D1240" t="s">
        <v>1666</v>
      </c>
      <c r="E1240" t="s">
        <v>146</v>
      </c>
      <c r="F1240" t="s">
        <v>147</v>
      </c>
      <c r="G1240" t="s">
        <v>148</v>
      </c>
      <c r="H1240" t="s">
        <v>176</v>
      </c>
      <c r="I1240">
        <v>30</v>
      </c>
      <c r="J1240" t="s">
        <v>152</v>
      </c>
      <c r="K1240" t="s">
        <v>177</v>
      </c>
      <c r="L1240">
        <v>30</v>
      </c>
      <c r="M1240" t="s">
        <v>152</v>
      </c>
      <c r="N1240" t="s">
        <v>178</v>
      </c>
      <c r="O1240">
        <v>30</v>
      </c>
      <c r="P1240" t="s">
        <v>152</v>
      </c>
      <c r="Q1240" t="s">
        <v>179</v>
      </c>
      <c r="R1240">
        <v>10</v>
      </c>
      <c r="S1240" t="s">
        <v>152</v>
      </c>
      <c r="T1240" t="s">
        <v>180</v>
      </c>
      <c r="U1240">
        <v>20</v>
      </c>
      <c r="V1240" t="s">
        <v>152</v>
      </c>
      <c r="W1240" t="s">
        <v>181</v>
      </c>
      <c r="X1240">
        <v>20</v>
      </c>
      <c r="Y1240" t="s">
        <v>152</v>
      </c>
      <c r="Z1240" t="s">
        <v>182</v>
      </c>
      <c r="AA1240">
        <v>20</v>
      </c>
      <c r="AB1240" t="s">
        <v>152</v>
      </c>
      <c r="AC1240" t="s">
        <v>183</v>
      </c>
      <c r="AD1240">
        <v>20</v>
      </c>
      <c r="AE1240" t="s">
        <v>152</v>
      </c>
      <c r="AF1240" t="s">
        <v>184</v>
      </c>
      <c r="AG1240">
        <v>115200</v>
      </c>
      <c r="AH1240" t="s">
        <v>152</v>
      </c>
      <c r="AI1240" t="s">
        <v>185</v>
      </c>
      <c r="AJ1240">
        <v>12000</v>
      </c>
      <c r="AK1240" t="s">
        <v>152</v>
      </c>
      <c r="AL1240" t="s">
        <v>186</v>
      </c>
      <c r="AM1240">
        <v>30000</v>
      </c>
      <c r="AN1240" t="s">
        <v>152</v>
      </c>
    </row>
    <row r="1241" spans="1:40">
      <c r="A1241" s="26">
        <v>41509.891488414352</v>
      </c>
      <c r="B1241" t="s">
        <v>128</v>
      </c>
      <c r="C1241" t="s">
        <v>422</v>
      </c>
      <c r="D1241" t="s">
        <v>1667</v>
      </c>
      <c r="E1241" t="s">
        <v>146</v>
      </c>
      <c r="F1241" t="s">
        <v>147</v>
      </c>
      <c r="G1241" t="s">
        <v>148</v>
      </c>
      <c r="H1241" t="s">
        <v>188</v>
      </c>
      <c r="I1241">
        <v>60</v>
      </c>
      <c r="J1241" t="s">
        <v>152</v>
      </c>
      <c r="K1241" t="s">
        <v>189</v>
      </c>
      <c r="L1241">
        <v>40</v>
      </c>
      <c r="M1241" t="s">
        <v>152</v>
      </c>
      <c r="N1241" t="s">
        <v>190</v>
      </c>
      <c r="O1241">
        <v>50</v>
      </c>
      <c r="P1241" t="s">
        <v>152</v>
      </c>
      <c r="Q1241" t="s">
        <v>191</v>
      </c>
      <c r="R1241">
        <v>40</v>
      </c>
      <c r="S1241" t="s">
        <v>152</v>
      </c>
      <c r="T1241" t="s">
        <v>192</v>
      </c>
      <c r="U1241">
        <v>60</v>
      </c>
      <c r="V1241" t="s">
        <v>152</v>
      </c>
      <c r="W1241" t="s">
        <v>193</v>
      </c>
      <c r="X1241">
        <v>50</v>
      </c>
      <c r="Y1241" t="s">
        <v>152</v>
      </c>
      <c r="Z1241" t="s">
        <v>194</v>
      </c>
      <c r="AA1241">
        <v>50</v>
      </c>
      <c r="AB1241" t="s">
        <v>152</v>
      </c>
      <c r="AC1241" t="s">
        <v>195</v>
      </c>
      <c r="AD1241">
        <v>35</v>
      </c>
      <c r="AE1241" t="s">
        <v>152</v>
      </c>
      <c r="AF1241" t="s">
        <v>196</v>
      </c>
      <c r="AG1241">
        <v>8</v>
      </c>
      <c r="AH1241" t="s">
        <v>152</v>
      </c>
      <c r="AI1241" t="s">
        <v>197</v>
      </c>
      <c r="AJ1241">
        <v>90</v>
      </c>
      <c r="AK1241" t="s">
        <v>152</v>
      </c>
      <c r="AL1241" t="s">
        <v>198</v>
      </c>
      <c r="AM1241">
        <v>1</v>
      </c>
      <c r="AN1241" t="s">
        <v>152</v>
      </c>
    </row>
    <row r="1242" spans="1:40">
      <c r="A1242" s="26">
        <v>41509.891488414352</v>
      </c>
      <c r="B1242" t="s">
        <v>128</v>
      </c>
      <c r="C1242" t="s">
        <v>422</v>
      </c>
      <c r="D1242" t="s">
        <v>1668</v>
      </c>
      <c r="E1242" t="s">
        <v>146</v>
      </c>
      <c r="F1242" t="s">
        <v>147</v>
      </c>
      <c r="G1242" t="s">
        <v>148</v>
      </c>
      <c r="H1242" t="s">
        <v>200</v>
      </c>
      <c r="I1242">
        <v>33</v>
      </c>
      <c r="J1242" t="s">
        <v>152</v>
      </c>
      <c r="K1242" t="s">
        <v>201</v>
      </c>
      <c r="L1242">
        <v>33</v>
      </c>
      <c r="M1242" t="s">
        <v>152</v>
      </c>
      <c r="N1242" t="s">
        <v>202</v>
      </c>
      <c r="O1242">
        <v>34</v>
      </c>
      <c r="P1242" t="s">
        <v>152</v>
      </c>
      <c r="Q1242" t="s">
        <v>180</v>
      </c>
      <c r="R1242">
        <v>20</v>
      </c>
      <c r="S1242" t="s">
        <v>152</v>
      </c>
      <c r="T1242" t="s">
        <v>181</v>
      </c>
      <c r="U1242">
        <v>20</v>
      </c>
      <c r="V1242" t="s">
        <v>152</v>
      </c>
      <c r="W1242" t="s">
        <v>182</v>
      </c>
      <c r="X1242">
        <v>20</v>
      </c>
      <c r="Y1242" t="s">
        <v>152</v>
      </c>
      <c r="Z1242" t="s">
        <v>203</v>
      </c>
      <c r="AA1242">
        <v>20</v>
      </c>
      <c r="AB1242" t="s">
        <v>152</v>
      </c>
      <c r="AC1242" t="s">
        <v>204</v>
      </c>
      <c r="AD1242">
        <v>20</v>
      </c>
      <c r="AE1242" t="s">
        <v>152</v>
      </c>
      <c r="AF1242" t="s">
        <v>205</v>
      </c>
      <c r="AG1242">
        <v>20</v>
      </c>
      <c r="AH1242" t="s">
        <v>152</v>
      </c>
      <c r="AI1242" t="s">
        <v>184</v>
      </c>
      <c r="AJ1242">
        <v>115200</v>
      </c>
      <c r="AK1242" t="s">
        <v>152</v>
      </c>
      <c r="AL1242" t="s">
        <v>185</v>
      </c>
      <c r="AM1242">
        <v>12000</v>
      </c>
      <c r="AN1242" t="s">
        <v>152</v>
      </c>
    </row>
    <row r="1243" spans="1:40">
      <c r="A1243" s="26">
        <v>41509.891488414352</v>
      </c>
      <c r="B1243" t="s">
        <v>128</v>
      </c>
      <c r="C1243" t="s">
        <v>422</v>
      </c>
      <c r="D1243" t="s">
        <v>1669</v>
      </c>
      <c r="E1243" t="s">
        <v>146</v>
      </c>
      <c r="F1243" t="s">
        <v>147</v>
      </c>
      <c r="G1243" t="s">
        <v>148</v>
      </c>
      <c r="H1243" t="s">
        <v>155</v>
      </c>
      <c r="I1243">
        <v>49</v>
      </c>
      <c r="J1243" t="s">
        <v>152</v>
      </c>
      <c r="K1243" t="s">
        <v>156</v>
      </c>
      <c r="L1243">
        <v>130</v>
      </c>
      <c r="M1243" t="s">
        <v>152</v>
      </c>
      <c r="N1243" t="s">
        <v>157</v>
      </c>
      <c r="O1243">
        <v>180</v>
      </c>
      <c r="P1243" t="s">
        <v>152</v>
      </c>
      <c r="Q1243" t="s">
        <v>158</v>
      </c>
      <c r="R1243">
        <v>140</v>
      </c>
      <c r="S1243" t="s">
        <v>152</v>
      </c>
      <c r="T1243" t="s">
        <v>159</v>
      </c>
      <c r="U1243">
        <v>80</v>
      </c>
      <c r="V1243" t="s">
        <v>152</v>
      </c>
      <c r="W1243" t="s">
        <v>160</v>
      </c>
      <c r="X1243">
        <v>101</v>
      </c>
      <c r="Y1243" t="s">
        <v>152</v>
      </c>
      <c r="Z1243" t="s">
        <v>161</v>
      </c>
      <c r="AA1243">
        <v>190</v>
      </c>
      <c r="AB1243" t="s">
        <v>152</v>
      </c>
      <c r="AC1243" t="s">
        <v>162</v>
      </c>
      <c r="AD1243">
        <v>20</v>
      </c>
      <c r="AE1243" t="s">
        <v>152</v>
      </c>
    </row>
    <row r="1244" spans="1:40">
      <c r="A1244" s="26">
        <v>41509.891488414352</v>
      </c>
      <c r="B1244" t="s">
        <v>128</v>
      </c>
      <c r="C1244" t="s">
        <v>422</v>
      </c>
      <c r="D1244" t="s">
        <v>1670</v>
      </c>
    </row>
    <row r="1245" spans="1:40">
      <c r="A1245" s="26">
        <v>41509.891488414352</v>
      </c>
      <c r="B1245" t="s">
        <v>128</v>
      </c>
      <c r="C1245" t="s">
        <v>422</v>
      </c>
      <c r="D1245" t="s">
        <v>1671</v>
      </c>
      <c r="E1245" t="s">
        <v>146</v>
      </c>
      <c r="F1245" t="s">
        <v>147</v>
      </c>
      <c r="G1245" t="s">
        <v>148</v>
      </c>
      <c r="H1245" t="s">
        <v>166</v>
      </c>
      <c r="I1245">
        <v>50</v>
      </c>
      <c r="J1245" t="s">
        <v>152</v>
      </c>
      <c r="K1245" t="s">
        <v>167</v>
      </c>
      <c r="L1245">
        <v>50</v>
      </c>
      <c r="M1245" t="s">
        <v>152</v>
      </c>
      <c r="N1245" t="s">
        <v>168</v>
      </c>
      <c r="O1245">
        <v>50</v>
      </c>
      <c r="P1245" t="s">
        <v>152</v>
      </c>
    </row>
    <row r="1246" spans="1:40">
      <c r="A1246" s="26">
        <v>41509.891488414352</v>
      </c>
      <c r="B1246" t="s">
        <v>128</v>
      </c>
      <c r="C1246" t="s">
        <v>422</v>
      </c>
      <c r="D1246" t="s">
        <v>1672</v>
      </c>
      <c r="E1246" t="s">
        <v>146</v>
      </c>
      <c r="F1246" t="s">
        <v>147</v>
      </c>
      <c r="G1246" t="s">
        <v>148</v>
      </c>
      <c r="H1246" t="s">
        <v>170</v>
      </c>
      <c r="I1246">
        <v>35</v>
      </c>
      <c r="J1246" t="s">
        <v>152</v>
      </c>
      <c r="K1246" t="s">
        <v>171</v>
      </c>
      <c r="L1246">
        <v>5</v>
      </c>
      <c r="M1246" t="s">
        <v>152</v>
      </c>
      <c r="N1246" t="s">
        <v>172</v>
      </c>
      <c r="O1246">
        <v>60</v>
      </c>
      <c r="P1246" t="s">
        <v>152</v>
      </c>
    </row>
    <row r="1247" spans="1:40">
      <c r="A1247" s="26">
        <v>41509.891488414352</v>
      </c>
      <c r="B1247" t="s">
        <v>128</v>
      </c>
      <c r="C1247" t="s">
        <v>422</v>
      </c>
      <c r="D1247" t="s">
        <v>1673</v>
      </c>
      <c r="E1247" t="s">
        <v>146</v>
      </c>
      <c r="F1247" t="s">
        <v>147</v>
      </c>
      <c r="G1247" t="s">
        <v>148</v>
      </c>
      <c r="H1247" t="s">
        <v>174</v>
      </c>
      <c r="I1247">
        <v>1</v>
      </c>
      <c r="J1247" t="s">
        <v>152</v>
      </c>
    </row>
    <row r="1248" spans="1:40">
      <c r="A1248" s="26">
        <v>41509.891488414352</v>
      </c>
      <c r="B1248" t="s">
        <v>128</v>
      </c>
      <c r="C1248" t="s">
        <v>422</v>
      </c>
      <c r="D1248" t="s">
        <v>1674</v>
      </c>
      <c r="E1248" t="s">
        <v>146</v>
      </c>
      <c r="F1248" t="s">
        <v>147</v>
      </c>
      <c r="G1248" t="s">
        <v>148</v>
      </c>
      <c r="H1248" t="s">
        <v>176</v>
      </c>
      <c r="I1248">
        <v>30</v>
      </c>
      <c r="J1248" t="s">
        <v>152</v>
      </c>
      <c r="K1248" t="s">
        <v>177</v>
      </c>
      <c r="L1248">
        <v>30</v>
      </c>
      <c r="M1248" t="s">
        <v>152</v>
      </c>
      <c r="N1248" t="s">
        <v>178</v>
      </c>
      <c r="O1248">
        <v>30</v>
      </c>
      <c r="P1248" t="s">
        <v>152</v>
      </c>
      <c r="Q1248" t="s">
        <v>179</v>
      </c>
      <c r="R1248">
        <v>10</v>
      </c>
      <c r="S1248" t="s">
        <v>152</v>
      </c>
      <c r="T1248" t="s">
        <v>180</v>
      </c>
      <c r="U1248">
        <v>20</v>
      </c>
      <c r="V1248" t="s">
        <v>152</v>
      </c>
      <c r="W1248" t="s">
        <v>181</v>
      </c>
      <c r="X1248">
        <v>20</v>
      </c>
      <c r="Y1248" t="s">
        <v>152</v>
      </c>
      <c r="Z1248" t="s">
        <v>182</v>
      </c>
      <c r="AA1248">
        <v>20</v>
      </c>
      <c r="AB1248" t="s">
        <v>152</v>
      </c>
      <c r="AC1248" t="s">
        <v>183</v>
      </c>
      <c r="AD1248">
        <v>20</v>
      </c>
      <c r="AE1248" t="s">
        <v>152</v>
      </c>
      <c r="AF1248" t="s">
        <v>184</v>
      </c>
      <c r="AG1248">
        <v>115200</v>
      </c>
      <c r="AH1248" t="s">
        <v>152</v>
      </c>
      <c r="AI1248" t="s">
        <v>185</v>
      </c>
      <c r="AJ1248">
        <v>12000</v>
      </c>
      <c r="AK1248" t="s">
        <v>152</v>
      </c>
      <c r="AL1248" t="s">
        <v>186</v>
      </c>
      <c r="AM1248">
        <v>30000</v>
      </c>
      <c r="AN1248" t="s">
        <v>152</v>
      </c>
    </row>
    <row r="1249" spans="1:40">
      <c r="A1249" s="26">
        <v>41509.891488425928</v>
      </c>
      <c r="B1249" t="s">
        <v>128</v>
      </c>
      <c r="C1249" t="s">
        <v>422</v>
      </c>
      <c r="D1249" t="s">
        <v>1675</v>
      </c>
      <c r="E1249" t="s">
        <v>146</v>
      </c>
      <c r="F1249" t="s">
        <v>147</v>
      </c>
      <c r="G1249" t="s">
        <v>148</v>
      </c>
      <c r="H1249" t="s">
        <v>188</v>
      </c>
      <c r="I1249">
        <v>60</v>
      </c>
      <c r="J1249" t="s">
        <v>152</v>
      </c>
      <c r="K1249" t="s">
        <v>189</v>
      </c>
      <c r="L1249">
        <v>40</v>
      </c>
      <c r="M1249" t="s">
        <v>152</v>
      </c>
      <c r="N1249" t="s">
        <v>190</v>
      </c>
      <c r="O1249">
        <v>50</v>
      </c>
      <c r="P1249" t="s">
        <v>152</v>
      </c>
      <c r="Q1249" t="s">
        <v>191</v>
      </c>
      <c r="R1249">
        <v>40</v>
      </c>
      <c r="S1249" t="s">
        <v>152</v>
      </c>
      <c r="T1249" t="s">
        <v>192</v>
      </c>
      <c r="U1249">
        <v>60</v>
      </c>
      <c r="V1249" t="s">
        <v>152</v>
      </c>
      <c r="W1249" t="s">
        <v>193</v>
      </c>
      <c r="X1249">
        <v>50</v>
      </c>
      <c r="Y1249" t="s">
        <v>152</v>
      </c>
      <c r="Z1249" t="s">
        <v>194</v>
      </c>
      <c r="AA1249">
        <v>50</v>
      </c>
      <c r="AB1249" t="s">
        <v>152</v>
      </c>
      <c r="AC1249" t="s">
        <v>195</v>
      </c>
      <c r="AD1249">
        <v>35</v>
      </c>
      <c r="AE1249" t="s">
        <v>152</v>
      </c>
      <c r="AF1249" t="s">
        <v>196</v>
      </c>
      <c r="AG1249">
        <v>8</v>
      </c>
      <c r="AH1249" t="s">
        <v>152</v>
      </c>
      <c r="AI1249" t="s">
        <v>197</v>
      </c>
      <c r="AJ1249">
        <v>90</v>
      </c>
      <c r="AK1249" t="s">
        <v>152</v>
      </c>
      <c r="AL1249" t="s">
        <v>198</v>
      </c>
      <c r="AM1249">
        <v>1</v>
      </c>
      <c r="AN1249" t="s">
        <v>152</v>
      </c>
    </row>
    <row r="1250" spans="1:40">
      <c r="A1250" s="26">
        <v>41509.891488425928</v>
      </c>
      <c r="B1250" t="s">
        <v>128</v>
      </c>
      <c r="C1250" t="s">
        <v>422</v>
      </c>
      <c r="D1250" t="s">
        <v>1676</v>
      </c>
      <c r="E1250" t="s">
        <v>146</v>
      </c>
      <c r="F1250" t="s">
        <v>147</v>
      </c>
      <c r="G1250" t="s">
        <v>148</v>
      </c>
      <c r="H1250" t="s">
        <v>200</v>
      </c>
      <c r="I1250">
        <v>33</v>
      </c>
      <c r="J1250" t="s">
        <v>152</v>
      </c>
      <c r="K1250" t="s">
        <v>201</v>
      </c>
      <c r="L1250">
        <v>33</v>
      </c>
      <c r="M1250" t="s">
        <v>152</v>
      </c>
      <c r="N1250" t="s">
        <v>202</v>
      </c>
      <c r="O1250">
        <v>34</v>
      </c>
      <c r="P1250" t="s">
        <v>152</v>
      </c>
      <c r="Q1250" t="s">
        <v>180</v>
      </c>
      <c r="R1250">
        <v>20</v>
      </c>
      <c r="S1250" t="s">
        <v>152</v>
      </c>
      <c r="T1250" t="s">
        <v>181</v>
      </c>
      <c r="U1250">
        <v>20</v>
      </c>
      <c r="V1250" t="s">
        <v>152</v>
      </c>
      <c r="W1250" t="s">
        <v>182</v>
      </c>
      <c r="X1250">
        <v>20</v>
      </c>
      <c r="Y1250" t="s">
        <v>152</v>
      </c>
      <c r="Z1250" t="s">
        <v>203</v>
      </c>
      <c r="AA1250">
        <v>20</v>
      </c>
      <c r="AB1250" t="s">
        <v>152</v>
      </c>
      <c r="AC1250" t="s">
        <v>204</v>
      </c>
      <c r="AD1250">
        <v>20</v>
      </c>
      <c r="AE1250" t="s">
        <v>152</v>
      </c>
      <c r="AF1250" t="s">
        <v>205</v>
      </c>
      <c r="AG1250">
        <v>20</v>
      </c>
      <c r="AH1250" t="s">
        <v>152</v>
      </c>
      <c r="AI1250" t="s">
        <v>184</v>
      </c>
      <c r="AJ1250">
        <v>115200</v>
      </c>
      <c r="AK1250" t="s">
        <v>152</v>
      </c>
      <c r="AL1250" t="s">
        <v>185</v>
      </c>
      <c r="AM1250">
        <v>12000</v>
      </c>
      <c r="AN1250" t="s">
        <v>152</v>
      </c>
    </row>
    <row r="1251" spans="1:40">
      <c r="A1251" s="26">
        <v>41509.891488425928</v>
      </c>
      <c r="B1251" t="s">
        <v>128</v>
      </c>
      <c r="C1251" t="s">
        <v>422</v>
      </c>
      <c r="D1251" t="s">
        <v>1677</v>
      </c>
      <c r="E1251" t="s">
        <v>146</v>
      </c>
      <c r="F1251" t="s">
        <v>147</v>
      </c>
      <c r="G1251" t="s">
        <v>148</v>
      </c>
      <c r="H1251" t="s">
        <v>155</v>
      </c>
      <c r="I1251">
        <v>49</v>
      </c>
      <c r="J1251" t="s">
        <v>152</v>
      </c>
      <c r="K1251" t="s">
        <v>156</v>
      </c>
      <c r="L1251">
        <v>130</v>
      </c>
      <c r="M1251" t="s">
        <v>152</v>
      </c>
      <c r="N1251" t="s">
        <v>157</v>
      </c>
      <c r="O1251">
        <v>180</v>
      </c>
      <c r="P1251" t="s">
        <v>152</v>
      </c>
      <c r="Q1251" t="s">
        <v>158</v>
      </c>
      <c r="R1251">
        <v>140</v>
      </c>
      <c r="S1251" t="s">
        <v>152</v>
      </c>
      <c r="T1251" t="s">
        <v>159</v>
      </c>
      <c r="U1251">
        <v>80</v>
      </c>
      <c r="V1251" t="s">
        <v>152</v>
      </c>
      <c r="W1251" t="s">
        <v>160</v>
      </c>
      <c r="X1251">
        <v>101</v>
      </c>
      <c r="Y1251" t="s">
        <v>152</v>
      </c>
      <c r="Z1251" t="s">
        <v>161</v>
      </c>
      <c r="AA1251">
        <v>190</v>
      </c>
      <c r="AB1251" t="s">
        <v>152</v>
      </c>
      <c r="AC1251" t="s">
        <v>162</v>
      </c>
      <c r="AD1251">
        <v>20</v>
      </c>
      <c r="AE1251" t="s">
        <v>152</v>
      </c>
    </row>
    <row r="1252" spans="1:40">
      <c r="A1252" s="26">
        <v>41509.891488425928</v>
      </c>
      <c r="B1252" t="s">
        <v>128</v>
      </c>
      <c r="C1252" t="s">
        <v>422</v>
      </c>
      <c r="D1252" t="s">
        <v>1678</v>
      </c>
    </row>
    <row r="1253" spans="1:40">
      <c r="A1253" s="26">
        <v>41509.891488425928</v>
      </c>
      <c r="B1253" t="s">
        <v>128</v>
      </c>
      <c r="C1253" t="s">
        <v>422</v>
      </c>
      <c r="D1253" t="s">
        <v>1679</v>
      </c>
      <c r="E1253" t="s">
        <v>146</v>
      </c>
      <c r="F1253" t="s">
        <v>147</v>
      </c>
      <c r="G1253" t="s">
        <v>148</v>
      </c>
      <c r="H1253" t="s">
        <v>166</v>
      </c>
      <c r="I1253">
        <v>50</v>
      </c>
      <c r="J1253" t="s">
        <v>152</v>
      </c>
      <c r="K1253" t="s">
        <v>167</v>
      </c>
      <c r="L1253">
        <v>50</v>
      </c>
      <c r="M1253" t="s">
        <v>152</v>
      </c>
      <c r="N1253" t="s">
        <v>168</v>
      </c>
      <c r="O1253">
        <v>50</v>
      </c>
      <c r="P1253" t="s">
        <v>152</v>
      </c>
    </row>
    <row r="1254" spans="1:40">
      <c r="A1254" s="26">
        <v>41509.891488425928</v>
      </c>
      <c r="B1254" t="s">
        <v>128</v>
      </c>
      <c r="C1254" t="s">
        <v>422</v>
      </c>
      <c r="D1254" t="s">
        <v>1680</v>
      </c>
      <c r="E1254" t="s">
        <v>146</v>
      </c>
      <c r="F1254" t="s">
        <v>147</v>
      </c>
      <c r="G1254" t="s">
        <v>148</v>
      </c>
      <c r="H1254" t="s">
        <v>170</v>
      </c>
      <c r="I1254">
        <v>35</v>
      </c>
      <c r="J1254" t="s">
        <v>152</v>
      </c>
      <c r="K1254" t="s">
        <v>171</v>
      </c>
      <c r="L1254">
        <v>5</v>
      </c>
      <c r="M1254" t="s">
        <v>152</v>
      </c>
      <c r="N1254" t="s">
        <v>172</v>
      </c>
      <c r="O1254">
        <v>60</v>
      </c>
      <c r="P1254" t="s">
        <v>152</v>
      </c>
    </row>
    <row r="1255" spans="1:40">
      <c r="A1255" s="26">
        <v>41509.891488425928</v>
      </c>
      <c r="B1255" t="s">
        <v>128</v>
      </c>
      <c r="C1255" t="s">
        <v>422</v>
      </c>
      <c r="D1255" t="s">
        <v>1681</v>
      </c>
      <c r="E1255" t="s">
        <v>146</v>
      </c>
      <c r="F1255" t="s">
        <v>147</v>
      </c>
      <c r="G1255" t="s">
        <v>148</v>
      </c>
      <c r="H1255" t="s">
        <v>174</v>
      </c>
      <c r="I1255">
        <v>1</v>
      </c>
      <c r="J1255" t="s">
        <v>152</v>
      </c>
    </row>
    <row r="1256" spans="1:40">
      <c r="A1256" s="26">
        <v>41509.891488425928</v>
      </c>
      <c r="B1256" t="s">
        <v>128</v>
      </c>
      <c r="C1256" t="s">
        <v>422</v>
      </c>
      <c r="D1256" t="s">
        <v>1682</v>
      </c>
      <c r="E1256" t="s">
        <v>146</v>
      </c>
      <c r="F1256" t="s">
        <v>147</v>
      </c>
      <c r="G1256" t="s">
        <v>148</v>
      </c>
      <c r="H1256" t="s">
        <v>176</v>
      </c>
      <c r="I1256">
        <v>30</v>
      </c>
      <c r="J1256" t="s">
        <v>152</v>
      </c>
      <c r="K1256" t="s">
        <v>177</v>
      </c>
      <c r="L1256">
        <v>30</v>
      </c>
      <c r="M1256" t="s">
        <v>152</v>
      </c>
      <c r="N1256" t="s">
        <v>178</v>
      </c>
      <c r="O1256">
        <v>30</v>
      </c>
      <c r="P1256" t="s">
        <v>152</v>
      </c>
      <c r="Q1256" t="s">
        <v>179</v>
      </c>
      <c r="R1256">
        <v>10</v>
      </c>
      <c r="S1256" t="s">
        <v>152</v>
      </c>
      <c r="T1256" t="s">
        <v>180</v>
      </c>
      <c r="U1256">
        <v>20</v>
      </c>
      <c r="V1256" t="s">
        <v>152</v>
      </c>
      <c r="W1256" t="s">
        <v>181</v>
      </c>
      <c r="X1256">
        <v>20</v>
      </c>
      <c r="Y1256" t="s">
        <v>152</v>
      </c>
      <c r="Z1256" t="s">
        <v>182</v>
      </c>
      <c r="AA1256">
        <v>20</v>
      </c>
      <c r="AB1256" t="s">
        <v>152</v>
      </c>
      <c r="AC1256" t="s">
        <v>183</v>
      </c>
      <c r="AD1256">
        <v>20</v>
      </c>
      <c r="AE1256" t="s">
        <v>152</v>
      </c>
      <c r="AF1256" t="s">
        <v>184</v>
      </c>
      <c r="AG1256">
        <v>115200</v>
      </c>
      <c r="AH1256" t="s">
        <v>152</v>
      </c>
      <c r="AI1256" t="s">
        <v>185</v>
      </c>
      <c r="AJ1256">
        <v>12000</v>
      </c>
      <c r="AK1256" t="s">
        <v>152</v>
      </c>
      <c r="AL1256" t="s">
        <v>186</v>
      </c>
      <c r="AM1256">
        <v>30000</v>
      </c>
      <c r="AN1256" t="s">
        <v>152</v>
      </c>
    </row>
    <row r="1257" spans="1:40">
      <c r="A1257" s="26">
        <v>41509.891488425928</v>
      </c>
      <c r="B1257" t="s">
        <v>128</v>
      </c>
      <c r="C1257" t="s">
        <v>422</v>
      </c>
      <c r="D1257" t="s">
        <v>1683</v>
      </c>
      <c r="E1257" t="s">
        <v>146</v>
      </c>
      <c r="F1257" t="s">
        <v>147</v>
      </c>
      <c r="G1257" t="s">
        <v>148</v>
      </c>
      <c r="H1257" t="s">
        <v>188</v>
      </c>
      <c r="I1257">
        <v>60</v>
      </c>
      <c r="J1257" t="s">
        <v>152</v>
      </c>
      <c r="K1257" t="s">
        <v>189</v>
      </c>
      <c r="L1257">
        <v>40</v>
      </c>
      <c r="M1257" t="s">
        <v>152</v>
      </c>
      <c r="N1257" t="s">
        <v>190</v>
      </c>
      <c r="O1257">
        <v>50</v>
      </c>
      <c r="P1257" t="s">
        <v>152</v>
      </c>
      <c r="Q1257" t="s">
        <v>191</v>
      </c>
      <c r="R1257">
        <v>40</v>
      </c>
      <c r="S1257" t="s">
        <v>152</v>
      </c>
      <c r="T1257" t="s">
        <v>192</v>
      </c>
      <c r="U1257">
        <v>60</v>
      </c>
      <c r="V1257" t="s">
        <v>152</v>
      </c>
      <c r="W1257" t="s">
        <v>193</v>
      </c>
      <c r="X1257">
        <v>50</v>
      </c>
      <c r="Y1257" t="s">
        <v>152</v>
      </c>
      <c r="Z1257" t="s">
        <v>194</v>
      </c>
      <c r="AA1257">
        <v>50</v>
      </c>
      <c r="AB1257" t="s">
        <v>152</v>
      </c>
      <c r="AC1257" t="s">
        <v>195</v>
      </c>
      <c r="AD1257">
        <v>35</v>
      </c>
      <c r="AE1257" t="s">
        <v>152</v>
      </c>
      <c r="AF1257" t="s">
        <v>196</v>
      </c>
      <c r="AG1257">
        <v>8</v>
      </c>
      <c r="AH1257" t="s">
        <v>152</v>
      </c>
      <c r="AI1257" t="s">
        <v>197</v>
      </c>
      <c r="AJ1257">
        <v>90</v>
      </c>
      <c r="AK1257" t="s">
        <v>152</v>
      </c>
      <c r="AL1257" t="s">
        <v>198</v>
      </c>
      <c r="AM1257">
        <v>1</v>
      </c>
      <c r="AN1257" t="s">
        <v>152</v>
      </c>
    </row>
    <row r="1258" spans="1:40">
      <c r="A1258" s="26">
        <v>41509.891488425928</v>
      </c>
      <c r="B1258" t="s">
        <v>128</v>
      </c>
      <c r="C1258" t="s">
        <v>422</v>
      </c>
      <c r="D1258" t="s">
        <v>1684</v>
      </c>
      <c r="E1258" t="s">
        <v>146</v>
      </c>
      <c r="F1258" t="s">
        <v>147</v>
      </c>
      <c r="G1258" t="s">
        <v>148</v>
      </c>
      <c r="H1258" t="s">
        <v>200</v>
      </c>
      <c r="I1258">
        <v>33</v>
      </c>
      <c r="J1258" t="s">
        <v>152</v>
      </c>
      <c r="K1258" t="s">
        <v>201</v>
      </c>
      <c r="L1258">
        <v>33</v>
      </c>
      <c r="M1258" t="s">
        <v>152</v>
      </c>
      <c r="N1258" t="s">
        <v>202</v>
      </c>
      <c r="O1258">
        <v>34</v>
      </c>
      <c r="P1258" t="s">
        <v>152</v>
      </c>
      <c r="Q1258" t="s">
        <v>180</v>
      </c>
      <c r="R1258">
        <v>20</v>
      </c>
      <c r="S1258" t="s">
        <v>152</v>
      </c>
      <c r="T1258" t="s">
        <v>181</v>
      </c>
      <c r="U1258">
        <v>20</v>
      </c>
      <c r="V1258" t="s">
        <v>152</v>
      </c>
      <c r="W1258" t="s">
        <v>182</v>
      </c>
      <c r="X1258">
        <v>20</v>
      </c>
      <c r="Y1258" t="s">
        <v>152</v>
      </c>
      <c r="Z1258" t="s">
        <v>203</v>
      </c>
      <c r="AA1258">
        <v>20</v>
      </c>
      <c r="AB1258" t="s">
        <v>152</v>
      </c>
      <c r="AC1258" t="s">
        <v>204</v>
      </c>
      <c r="AD1258">
        <v>20</v>
      </c>
      <c r="AE1258" t="s">
        <v>152</v>
      </c>
      <c r="AF1258" t="s">
        <v>205</v>
      </c>
      <c r="AG1258">
        <v>20</v>
      </c>
      <c r="AH1258" t="s">
        <v>152</v>
      </c>
      <c r="AI1258" t="s">
        <v>184</v>
      </c>
      <c r="AJ1258">
        <v>115200</v>
      </c>
      <c r="AK1258" t="s">
        <v>152</v>
      </c>
      <c r="AL1258" t="s">
        <v>185</v>
      </c>
      <c r="AM1258">
        <v>12000</v>
      </c>
      <c r="AN1258" t="s">
        <v>152</v>
      </c>
    </row>
    <row r="1259" spans="1:40">
      <c r="A1259" s="26">
        <v>41509.891488425928</v>
      </c>
      <c r="B1259" t="s">
        <v>128</v>
      </c>
      <c r="C1259" t="s">
        <v>422</v>
      </c>
      <c r="D1259" t="s">
        <v>1685</v>
      </c>
      <c r="E1259" t="s">
        <v>146</v>
      </c>
      <c r="F1259" t="s">
        <v>147</v>
      </c>
      <c r="G1259" t="s">
        <v>148</v>
      </c>
      <c r="H1259" t="s">
        <v>155</v>
      </c>
      <c r="I1259">
        <v>49</v>
      </c>
      <c r="J1259" t="s">
        <v>152</v>
      </c>
      <c r="K1259" t="s">
        <v>156</v>
      </c>
      <c r="L1259">
        <v>130</v>
      </c>
      <c r="M1259" t="s">
        <v>152</v>
      </c>
      <c r="N1259" t="s">
        <v>157</v>
      </c>
      <c r="O1259">
        <v>180</v>
      </c>
      <c r="P1259" t="s">
        <v>152</v>
      </c>
      <c r="Q1259" t="s">
        <v>158</v>
      </c>
      <c r="R1259">
        <v>140</v>
      </c>
      <c r="S1259" t="s">
        <v>152</v>
      </c>
      <c r="T1259" t="s">
        <v>159</v>
      </c>
      <c r="U1259">
        <v>80</v>
      </c>
      <c r="V1259" t="s">
        <v>152</v>
      </c>
      <c r="W1259" t="s">
        <v>160</v>
      </c>
      <c r="X1259">
        <v>101</v>
      </c>
      <c r="Y1259" t="s">
        <v>152</v>
      </c>
      <c r="Z1259" t="s">
        <v>161</v>
      </c>
      <c r="AA1259">
        <v>190</v>
      </c>
      <c r="AB1259" t="s">
        <v>152</v>
      </c>
      <c r="AC1259" t="s">
        <v>162</v>
      </c>
      <c r="AD1259">
        <v>20</v>
      </c>
      <c r="AE1259" t="s">
        <v>152</v>
      </c>
    </row>
    <row r="1260" spans="1:40">
      <c r="A1260" s="26">
        <v>41509.891488425928</v>
      </c>
      <c r="B1260" t="s">
        <v>128</v>
      </c>
      <c r="C1260" t="s">
        <v>422</v>
      </c>
      <c r="D1260" t="s">
        <v>1686</v>
      </c>
    </row>
    <row r="1261" spans="1:40">
      <c r="A1261" s="26">
        <v>41509.891488425928</v>
      </c>
      <c r="B1261" t="s">
        <v>128</v>
      </c>
      <c r="C1261" t="s">
        <v>422</v>
      </c>
      <c r="D1261" t="s">
        <v>1687</v>
      </c>
      <c r="E1261" t="s">
        <v>146</v>
      </c>
      <c r="F1261" t="s">
        <v>147</v>
      </c>
      <c r="G1261" t="s">
        <v>148</v>
      </c>
      <c r="H1261" t="s">
        <v>166</v>
      </c>
      <c r="I1261">
        <v>50</v>
      </c>
      <c r="J1261" t="s">
        <v>152</v>
      </c>
      <c r="K1261" t="s">
        <v>167</v>
      </c>
      <c r="L1261">
        <v>50</v>
      </c>
      <c r="M1261" t="s">
        <v>152</v>
      </c>
      <c r="N1261" t="s">
        <v>168</v>
      </c>
      <c r="O1261">
        <v>50</v>
      </c>
      <c r="P1261" t="s">
        <v>152</v>
      </c>
    </row>
    <row r="1262" spans="1:40">
      <c r="A1262" s="26">
        <v>41509.891488425928</v>
      </c>
      <c r="B1262" t="s">
        <v>128</v>
      </c>
      <c r="C1262" t="s">
        <v>422</v>
      </c>
      <c r="D1262" t="s">
        <v>1688</v>
      </c>
      <c r="E1262" t="s">
        <v>146</v>
      </c>
      <c r="F1262" t="s">
        <v>147</v>
      </c>
      <c r="G1262" t="s">
        <v>148</v>
      </c>
      <c r="H1262" t="s">
        <v>170</v>
      </c>
      <c r="I1262">
        <v>35</v>
      </c>
      <c r="J1262" t="s">
        <v>152</v>
      </c>
      <c r="K1262" t="s">
        <v>171</v>
      </c>
      <c r="L1262">
        <v>5</v>
      </c>
      <c r="M1262" t="s">
        <v>152</v>
      </c>
      <c r="N1262" t="s">
        <v>172</v>
      </c>
      <c r="O1262">
        <v>60</v>
      </c>
      <c r="P1262" t="s">
        <v>152</v>
      </c>
    </row>
    <row r="1263" spans="1:40">
      <c r="A1263" s="26">
        <v>41509.891488425928</v>
      </c>
      <c r="B1263" t="s">
        <v>128</v>
      </c>
      <c r="C1263" t="s">
        <v>422</v>
      </c>
      <c r="D1263" t="s">
        <v>1689</v>
      </c>
      <c r="E1263" t="s">
        <v>146</v>
      </c>
      <c r="F1263" t="s">
        <v>147</v>
      </c>
      <c r="G1263" t="s">
        <v>148</v>
      </c>
      <c r="H1263" t="s">
        <v>174</v>
      </c>
      <c r="I1263">
        <v>1</v>
      </c>
      <c r="J1263" t="s">
        <v>152</v>
      </c>
    </row>
    <row r="1264" spans="1:40">
      <c r="A1264" s="26">
        <v>41509.891488425928</v>
      </c>
      <c r="B1264" t="s">
        <v>128</v>
      </c>
      <c r="C1264" t="s">
        <v>422</v>
      </c>
      <c r="D1264" t="s">
        <v>1690</v>
      </c>
      <c r="E1264" t="s">
        <v>146</v>
      </c>
      <c r="F1264" t="s">
        <v>147</v>
      </c>
      <c r="G1264" t="s">
        <v>148</v>
      </c>
      <c r="H1264" t="s">
        <v>176</v>
      </c>
      <c r="I1264">
        <v>30</v>
      </c>
      <c r="J1264" t="s">
        <v>152</v>
      </c>
      <c r="K1264" t="s">
        <v>177</v>
      </c>
      <c r="L1264">
        <v>30</v>
      </c>
      <c r="M1264" t="s">
        <v>152</v>
      </c>
      <c r="N1264" t="s">
        <v>178</v>
      </c>
      <c r="O1264">
        <v>30</v>
      </c>
      <c r="P1264" t="s">
        <v>152</v>
      </c>
      <c r="Q1264" t="s">
        <v>179</v>
      </c>
      <c r="R1264">
        <v>10</v>
      </c>
      <c r="S1264" t="s">
        <v>152</v>
      </c>
      <c r="T1264" t="s">
        <v>180</v>
      </c>
      <c r="U1264">
        <v>20</v>
      </c>
      <c r="V1264" t="s">
        <v>152</v>
      </c>
      <c r="W1264" t="s">
        <v>181</v>
      </c>
      <c r="X1264">
        <v>20</v>
      </c>
      <c r="Y1264" t="s">
        <v>152</v>
      </c>
      <c r="Z1264" t="s">
        <v>182</v>
      </c>
      <c r="AA1264">
        <v>20</v>
      </c>
      <c r="AB1264" t="s">
        <v>152</v>
      </c>
      <c r="AC1264" t="s">
        <v>183</v>
      </c>
      <c r="AD1264">
        <v>20</v>
      </c>
      <c r="AE1264" t="s">
        <v>152</v>
      </c>
      <c r="AF1264" t="s">
        <v>184</v>
      </c>
      <c r="AG1264">
        <v>115200</v>
      </c>
      <c r="AH1264" t="s">
        <v>152</v>
      </c>
      <c r="AI1264" t="s">
        <v>185</v>
      </c>
      <c r="AJ1264">
        <v>12000</v>
      </c>
      <c r="AK1264" t="s">
        <v>152</v>
      </c>
      <c r="AL1264" t="s">
        <v>186</v>
      </c>
      <c r="AM1264">
        <v>30000</v>
      </c>
      <c r="AN1264" t="s">
        <v>152</v>
      </c>
    </row>
    <row r="1265" spans="1:40">
      <c r="A1265" s="26">
        <v>41509.891488425928</v>
      </c>
      <c r="B1265" t="s">
        <v>128</v>
      </c>
      <c r="C1265" t="s">
        <v>422</v>
      </c>
      <c r="D1265" t="s">
        <v>1691</v>
      </c>
      <c r="E1265" t="s">
        <v>146</v>
      </c>
      <c r="F1265" t="s">
        <v>147</v>
      </c>
      <c r="G1265" t="s">
        <v>148</v>
      </c>
      <c r="H1265" t="s">
        <v>188</v>
      </c>
      <c r="I1265">
        <v>60</v>
      </c>
      <c r="J1265" t="s">
        <v>152</v>
      </c>
      <c r="K1265" t="s">
        <v>189</v>
      </c>
      <c r="L1265">
        <v>40</v>
      </c>
      <c r="M1265" t="s">
        <v>152</v>
      </c>
      <c r="N1265" t="s">
        <v>190</v>
      </c>
      <c r="O1265">
        <v>50</v>
      </c>
      <c r="P1265" t="s">
        <v>152</v>
      </c>
      <c r="Q1265" t="s">
        <v>191</v>
      </c>
      <c r="R1265">
        <v>40</v>
      </c>
      <c r="S1265" t="s">
        <v>152</v>
      </c>
      <c r="T1265" t="s">
        <v>192</v>
      </c>
      <c r="U1265">
        <v>60</v>
      </c>
      <c r="V1265" t="s">
        <v>152</v>
      </c>
      <c r="W1265" t="s">
        <v>193</v>
      </c>
      <c r="X1265">
        <v>50</v>
      </c>
      <c r="Y1265" t="s">
        <v>152</v>
      </c>
      <c r="Z1265" t="s">
        <v>194</v>
      </c>
      <c r="AA1265">
        <v>50</v>
      </c>
      <c r="AB1265" t="s">
        <v>152</v>
      </c>
      <c r="AC1265" t="s">
        <v>195</v>
      </c>
      <c r="AD1265">
        <v>35</v>
      </c>
      <c r="AE1265" t="s">
        <v>152</v>
      </c>
      <c r="AF1265" t="s">
        <v>196</v>
      </c>
      <c r="AG1265">
        <v>8</v>
      </c>
      <c r="AH1265" t="s">
        <v>152</v>
      </c>
      <c r="AI1265" t="s">
        <v>197</v>
      </c>
      <c r="AJ1265">
        <v>90</v>
      </c>
      <c r="AK1265" t="s">
        <v>152</v>
      </c>
      <c r="AL1265" t="s">
        <v>198</v>
      </c>
      <c r="AM1265">
        <v>1</v>
      </c>
      <c r="AN1265" t="s">
        <v>152</v>
      </c>
    </row>
    <row r="1266" spans="1:40">
      <c r="A1266" s="26">
        <v>41509.891488425928</v>
      </c>
      <c r="B1266" t="s">
        <v>128</v>
      </c>
      <c r="C1266" t="s">
        <v>422</v>
      </c>
      <c r="D1266" t="s">
        <v>1692</v>
      </c>
      <c r="E1266" t="s">
        <v>146</v>
      </c>
      <c r="F1266" t="s">
        <v>147</v>
      </c>
      <c r="G1266" t="s">
        <v>148</v>
      </c>
      <c r="H1266" t="s">
        <v>200</v>
      </c>
      <c r="I1266">
        <v>33</v>
      </c>
      <c r="J1266" t="s">
        <v>152</v>
      </c>
      <c r="K1266" t="s">
        <v>201</v>
      </c>
      <c r="L1266">
        <v>33</v>
      </c>
      <c r="M1266" t="s">
        <v>152</v>
      </c>
      <c r="N1266" t="s">
        <v>202</v>
      </c>
      <c r="O1266">
        <v>34</v>
      </c>
      <c r="P1266" t="s">
        <v>152</v>
      </c>
      <c r="Q1266" t="s">
        <v>180</v>
      </c>
      <c r="R1266">
        <v>20</v>
      </c>
      <c r="S1266" t="s">
        <v>152</v>
      </c>
      <c r="T1266" t="s">
        <v>181</v>
      </c>
      <c r="U1266">
        <v>20</v>
      </c>
      <c r="V1266" t="s">
        <v>152</v>
      </c>
      <c r="W1266" t="s">
        <v>182</v>
      </c>
      <c r="X1266">
        <v>20</v>
      </c>
      <c r="Y1266" t="s">
        <v>152</v>
      </c>
      <c r="Z1266" t="s">
        <v>203</v>
      </c>
      <c r="AA1266">
        <v>20</v>
      </c>
      <c r="AB1266" t="s">
        <v>152</v>
      </c>
      <c r="AC1266" t="s">
        <v>204</v>
      </c>
      <c r="AD1266">
        <v>20</v>
      </c>
      <c r="AE1266" t="s">
        <v>152</v>
      </c>
      <c r="AF1266" t="s">
        <v>205</v>
      </c>
      <c r="AG1266">
        <v>20</v>
      </c>
      <c r="AH1266" t="s">
        <v>152</v>
      </c>
      <c r="AI1266" t="s">
        <v>184</v>
      </c>
      <c r="AJ1266">
        <v>115200</v>
      </c>
      <c r="AK1266" t="s">
        <v>152</v>
      </c>
      <c r="AL1266" t="s">
        <v>185</v>
      </c>
      <c r="AM1266">
        <v>12000</v>
      </c>
      <c r="AN1266" t="s">
        <v>152</v>
      </c>
    </row>
    <row r="1267" spans="1:40">
      <c r="A1267" s="26">
        <v>41509.891488437497</v>
      </c>
      <c r="B1267" t="s">
        <v>128</v>
      </c>
      <c r="C1267" t="s">
        <v>422</v>
      </c>
      <c r="D1267" t="s">
        <v>1693</v>
      </c>
      <c r="E1267" t="s">
        <v>146</v>
      </c>
      <c r="F1267" t="s">
        <v>147</v>
      </c>
      <c r="G1267" t="s">
        <v>148</v>
      </c>
      <c r="H1267" t="s">
        <v>155</v>
      </c>
      <c r="I1267">
        <v>49</v>
      </c>
      <c r="J1267" t="s">
        <v>152</v>
      </c>
      <c r="K1267" t="s">
        <v>156</v>
      </c>
      <c r="L1267">
        <v>130</v>
      </c>
      <c r="M1267" t="s">
        <v>152</v>
      </c>
      <c r="N1267" t="s">
        <v>157</v>
      </c>
      <c r="O1267">
        <v>180</v>
      </c>
      <c r="P1267" t="s">
        <v>152</v>
      </c>
      <c r="Q1267" t="s">
        <v>158</v>
      </c>
      <c r="R1267">
        <v>140</v>
      </c>
      <c r="S1267" t="s">
        <v>152</v>
      </c>
      <c r="T1267" t="s">
        <v>159</v>
      </c>
      <c r="U1267">
        <v>80</v>
      </c>
      <c r="V1267" t="s">
        <v>152</v>
      </c>
      <c r="W1267" t="s">
        <v>160</v>
      </c>
      <c r="X1267">
        <v>101</v>
      </c>
      <c r="Y1267" t="s">
        <v>152</v>
      </c>
      <c r="Z1267" t="s">
        <v>161</v>
      </c>
      <c r="AA1267">
        <v>190</v>
      </c>
      <c r="AB1267" t="s">
        <v>152</v>
      </c>
      <c r="AC1267" t="s">
        <v>162</v>
      </c>
      <c r="AD1267">
        <v>20</v>
      </c>
      <c r="AE1267" t="s">
        <v>152</v>
      </c>
    </row>
    <row r="1268" spans="1:40">
      <c r="A1268" s="26">
        <v>41509.891488437497</v>
      </c>
      <c r="B1268" t="s">
        <v>128</v>
      </c>
      <c r="C1268" t="s">
        <v>422</v>
      </c>
      <c r="D1268" t="s">
        <v>1694</v>
      </c>
    </row>
    <row r="1269" spans="1:40">
      <c r="A1269" s="26">
        <v>41509.891488437497</v>
      </c>
      <c r="B1269" t="s">
        <v>128</v>
      </c>
      <c r="C1269" t="s">
        <v>422</v>
      </c>
      <c r="D1269" t="s">
        <v>1695</v>
      </c>
      <c r="E1269" t="s">
        <v>146</v>
      </c>
      <c r="F1269" t="s">
        <v>147</v>
      </c>
      <c r="G1269" t="s">
        <v>148</v>
      </c>
      <c r="H1269" t="s">
        <v>166</v>
      </c>
      <c r="I1269">
        <v>50</v>
      </c>
      <c r="J1269" t="s">
        <v>152</v>
      </c>
      <c r="K1269" t="s">
        <v>167</v>
      </c>
      <c r="L1269">
        <v>50</v>
      </c>
      <c r="M1269" t="s">
        <v>152</v>
      </c>
      <c r="N1269" t="s">
        <v>168</v>
      </c>
      <c r="O1269">
        <v>50</v>
      </c>
      <c r="P1269" t="s">
        <v>152</v>
      </c>
    </row>
    <row r="1270" spans="1:40">
      <c r="A1270" s="26">
        <v>41509.891488437497</v>
      </c>
      <c r="B1270" t="s">
        <v>128</v>
      </c>
      <c r="C1270" t="s">
        <v>422</v>
      </c>
      <c r="D1270" t="s">
        <v>1696</v>
      </c>
      <c r="E1270" t="s">
        <v>146</v>
      </c>
      <c r="F1270" t="s">
        <v>147</v>
      </c>
      <c r="G1270" t="s">
        <v>148</v>
      </c>
      <c r="H1270" t="s">
        <v>170</v>
      </c>
      <c r="I1270">
        <v>35</v>
      </c>
      <c r="J1270" t="s">
        <v>152</v>
      </c>
      <c r="K1270" t="s">
        <v>171</v>
      </c>
      <c r="L1270">
        <v>5</v>
      </c>
      <c r="M1270" t="s">
        <v>152</v>
      </c>
      <c r="N1270" t="s">
        <v>172</v>
      </c>
      <c r="O1270">
        <v>60</v>
      </c>
      <c r="P1270" t="s">
        <v>152</v>
      </c>
    </row>
    <row r="1271" spans="1:40">
      <c r="A1271" s="26">
        <v>41509.891488437497</v>
      </c>
      <c r="B1271" t="s">
        <v>128</v>
      </c>
      <c r="C1271" t="s">
        <v>422</v>
      </c>
      <c r="D1271" t="s">
        <v>1697</v>
      </c>
      <c r="E1271" t="s">
        <v>146</v>
      </c>
      <c r="F1271" t="s">
        <v>147</v>
      </c>
      <c r="G1271" t="s">
        <v>148</v>
      </c>
      <c r="H1271" t="s">
        <v>174</v>
      </c>
      <c r="I1271">
        <v>1</v>
      </c>
      <c r="J1271" t="s">
        <v>152</v>
      </c>
    </row>
    <row r="1272" spans="1:40">
      <c r="A1272" s="26">
        <v>41509.891488437497</v>
      </c>
      <c r="B1272" t="s">
        <v>128</v>
      </c>
      <c r="C1272" t="s">
        <v>422</v>
      </c>
      <c r="D1272" t="s">
        <v>1698</v>
      </c>
      <c r="E1272" t="s">
        <v>146</v>
      </c>
      <c r="F1272" t="s">
        <v>147</v>
      </c>
      <c r="G1272" t="s">
        <v>148</v>
      </c>
      <c r="H1272" t="s">
        <v>176</v>
      </c>
      <c r="I1272">
        <v>30</v>
      </c>
      <c r="J1272" t="s">
        <v>152</v>
      </c>
      <c r="K1272" t="s">
        <v>177</v>
      </c>
      <c r="L1272">
        <v>30</v>
      </c>
      <c r="M1272" t="s">
        <v>152</v>
      </c>
      <c r="N1272" t="s">
        <v>178</v>
      </c>
      <c r="O1272">
        <v>30</v>
      </c>
      <c r="P1272" t="s">
        <v>152</v>
      </c>
      <c r="Q1272" t="s">
        <v>179</v>
      </c>
      <c r="R1272">
        <v>10</v>
      </c>
      <c r="S1272" t="s">
        <v>152</v>
      </c>
      <c r="T1272" t="s">
        <v>180</v>
      </c>
      <c r="U1272">
        <v>20</v>
      </c>
      <c r="V1272" t="s">
        <v>152</v>
      </c>
      <c r="W1272" t="s">
        <v>181</v>
      </c>
      <c r="X1272">
        <v>20</v>
      </c>
      <c r="Y1272" t="s">
        <v>152</v>
      </c>
      <c r="Z1272" t="s">
        <v>182</v>
      </c>
      <c r="AA1272">
        <v>20</v>
      </c>
      <c r="AB1272" t="s">
        <v>152</v>
      </c>
      <c r="AC1272" t="s">
        <v>183</v>
      </c>
      <c r="AD1272">
        <v>20</v>
      </c>
      <c r="AE1272" t="s">
        <v>152</v>
      </c>
      <c r="AF1272" t="s">
        <v>184</v>
      </c>
      <c r="AG1272">
        <v>115200</v>
      </c>
      <c r="AH1272" t="s">
        <v>152</v>
      </c>
      <c r="AI1272" t="s">
        <v>185</v>
      </c>
      <c r="AJ1272">
        <v>12000</v>
      </c>
      <c r="AK1272" t="s">
        <v>152</v>
      </c>
      <c r="AL1272" t="s">
        <v>186</v>
      </c>
      <c r="AM1272">
        <v>30000</v>
      </c>
      <c r="AN1272" t="s">
        <v>152</v>
      </c>
    </row>
    <row r="1273" spans="1:40">
      <c r="A1273" s="26">
        <v>41509.891488437497</v>
      </c>
      <c r="B1273" t="s">
        <v>128</v>
      </c>
      <c r="C1273" t="s">
        <v>422</v>
      </c>
      <c r="D1273" t="s">
        <v>1699</v>
      </c>
      <c r="E1273" t="s">
        <v>146</v>
      </c>
      <c r="F1273" t="s">
        <v>147</v>
      </c>
      <c r="G1273" t="s">
        <v>148</v>
      </c>
      <c r="H1273" t="s">
        <v>188</v>
      </c>
      <c r="I1273">
        <v>60</v>
      </c>
      <c r="J1273" t="s">
        <v>152</v>
      </c>
      <c r="K1273" t="s">
        <v>189</v>
      </c>
      <c r="L1273">
        <v>40</v>
      </c>
      <c r="M1273" t="s">
        <v>152</v>
      </c>
      <c r="N1273" t="s">
        <v>190</v>
      </c>
      <c r="O1273">
        <v>50</v>
      </c>
      <c r="P1273" t="s">
        <v>152</v>
      </c>
      <c r="Q1273" t="s">
        <v>191</v>
      </c>
      <c r="R1273">
        <v>40</v>
      </c>
      <c r="S1273" t="s">
        <v>152</v>
      </c>
      <c r="T1273" t="s">
        <v>192</v>
      </c>
      <c r="U1273">
        <v>60</v>
      </c>
      <c r="V1273" t="s">
        <v>152</v>
      </c>
      <c r="W1273" t="s">
        <v>193</v>
      </c>
      <c r="X1273">
        <v>50</v>
      </c>
      <c r="Y1273" t="s">
        <v>152</v>
      </c>
      <c r="Z1273" t="s">
        <v>194</v>
      </c>
      <c r="AA1273">
        <v>50</v>
      </c>
      <c r="AB1273" t="s">
        <v>152</v>
      </c>
      <c r="AC1273" t="s">
        <v>195</v>
      </c>
      <c r="AD1273">
        <v>35</v>
      </c>
      <c r="AE1273" t="s">
        <v>152</v>
      </c>
      <c r="AF1273" t="s">
        <v>196</v>
      </c>
      <c r="AG1273">
        <v>8</v>
      </c>
      <c r="AH1273" t="s">
        <v>152</v>
      </c>
      <c r="AI1273" t="s">
        <v>197</v>
      </c>
      <c r="AJ1273">
        <v>90</v>
      </c>
      <c r="AK1273" t="s">
        <v>152</v>
      </c>
      <c r="AL1273" t="s">
        <v>198</v>
      </c>
      <c r="AM1273">
        <v>1</v>
      </c>
      <c r="AN1273" t="s">
        <v>152</v>
      </c>
    </row>
    <row r="1274" spans="1:40">
      <c r="A1274" s="26">
        <v>41509.891488437497</v>
      </c>
      <c r="B1274" t="s">
        <v>128</v>
      </c>
      <c r="C1274" t="s">
        <v>422</v>
      </c>
      <c r="D1274" t="s">
        <v>1700</v>
      </c>
      <c r="E1274" t="s">
        <v>146</v>
      </c>
      <c r="F1274" t="s">
        <v>147</v>
      </c>
      <c r="G1274" t="s">
        <v>148</v>
      </c>
      <c r="H1274" t="s">
        <v>200</v>
      </c>
      <c r="I1274">
        <v>33</v>
      </c>
      <c r="J1274" t="s">
        <v>152</v>
      </c>
      <c r="K1274" t="s">
        <v>201</v>
      </c>
      <c r="L1274">
        <v>33</v>
      </c>
      <c r="M1274" t="s">
        <v>152</v>
      </c>
      <c r="N1274" t="s">
        <v>202</v>
      </c>
      <c r="O1274">
        <v>34</v>
      </c>
      <c r="P1274" t="s">
        <v>152</v>
      </c>
      <c r="Q1274" t="s">
        <v>180</v>
      </c>
      <c r="R1274">
        <v>20</v>
      </c>
      <c r="S1274" t="s">
        <v>152</v>
      </c>
      <c r="T1274" t="s">
        <v>181</v>
      </c>
      <c r="U1274">
        <v>20</v>
      </c>
      <c r="V1274" t="s">
        <v>152</v>
      </c>
      <c r="W1274" t="s">
        <v>182</v>
      </c>
      <c r="X1274">
        <v>20</v>
      </c>
      <c r="Y1274" t="s">
        <v>152</v>
      </c>
      <c r="Z1274" t="s">
        <v>203</v>
      </c>
      <c r="AA1274">
        <v>20</v>
      </c>
      <c r="AB1274" t="s">
        <v>152</v>
      </c>
      <c r="AC1274" t="s">
        <v>204</v>
      </c>
      <c r="AD1274">
        <v>20</v>
      </c>
      <c r="AE1274" t="s">
        <v>152</v>
      </c>
      <c r="AF1274" t="s">
        <v>205</v>
      </c>
      <c r="AG1274">
        <v>20</v>
      </c>
      <c r="AH1274" t="s">
        <v>152</v>
      </c>
      <c r="AI1274" t="s">
        <v>184</v>
      </c>
      <c r="AJ1274">
        <v>115200</v>
      </c>
      <c r="AK1274" t="s">
        <v>152</v>
      </c>
      <c r="AL1274" t="s">
        <v>185</v>
      </c>
      <c r="AM1274">
        <v>12000</v>
      </c>
      <c r="AN1274" t="s">
        <v>152</v>
      </c>
    </row>
    <row r="1275" spans="1:40">
      <c r="A1275" s="26">
        <v>41509.891488437497</v>
      </c>
      <c r="B1275" t="s">
        <v>128</v>
      </c>
      <c r="C1275" t="s">
        <v>422</v>
      </c>
      <c r="D1275" t="s">
        <v>1701</v>
      </c>
      <c r="E1275" t="s">
        <v>146</v>
      </c>
      <c r="F1275" t="s">
        <v>147</v>
      </c>
      <c r="G1275" t="s">
        <v>148</v>
      </c>
      <c r="H1275" t="s">
        <v>155</v>
      </c>
      <c r="I1275">
        <v>49</v>
      </c>
      <c r="J1275" t="s">
        <v>152</v>
      </c>
      <c r="K1275" t="s">
        <v>156</v>
      </c>
      <c r="L1275">
        <v>130</v>
      </c>
      <c r="M1275" t="s">
        <v>152</v>
      </c>
      <c r="N1275" t="s">
        <v>157</v>
      </c>
      <c r="O1275">
        <v>180</v>
      </c>
      <c r="P1275" t="s">
        <v>152</v>
      </c>
      <c r="Q1275" t="s">
        <v>158</v>
      </c>
      <c r="R1275">
        <v>140</v>
      </c>
      <c r="S1275" t="s">
        <v>152</v>
      </c>
      <c r="T1275" t="s">
        <v>159</v>
      </c>
      <c r="U1275">
        <v>80</v>
      </c>
      <c r="V1275" t="s">
        <v>152</v>
      </c>
      <c r="W1275" t="s">
        <v>160</v>
      </c>
      <c r="X1275">
        <v>101</v>
      </c>
      <c r="Y1275" t="s">
        <v>152</v>
      </c>
      <c r="Z1275" t="s">
        <v>161</v>
      </c>
      <c r="AA1275">
        <v>190</v>
      </c>
      <c r="AB1275" t="s">
        <v>152</v>
      </c>
      <c r="AC1275" t="s">
        <v>162</v>
      </c>
      <c r="AD1275">
        <v>20</v>
      </c>
      <c r="AE1275" t="s">
        <v>152</v>
      </c>
    </row>
    <row r="1276" spans="1:40">
      <c r="A1276" s="26">
        <v>41509.891488437497</v>
      </c>
      <c r="B1276" t="s">
        <v>128</v>
      </c>
      <c r="C1276" t="s">
        <v>422</v>
      </c>
      <c r="D1276" t="s">
        <v>1702</v>
      </c>
    </row>
    <row r="1277" spans="1:40">
      <c r="A1277" s="26">
        <v>41509.891488437497</v>
      </c>
      <c r="B1277" t="s">
        <v>128</v>
      </c>
      <c r="C1277" t="s">
        <v>422</v>
      </c>
      <c r="D1277" t="s">
        <v>1703</v>
      </c>
      <c r="E1277" t="s">
        <v>146</v>
      </c>
      <c r="F1277" t="s">
        <v>147</v>
      </c>
      <c r="G1277" t="s">
        <v>148</v>
      </c>
      <c r="H1277" t="s">
        <v>166</v>
      </c>
      <c r="I1277">
        <v>50</v>
      </c>
      <c r="J1277" t="s">
        <v>152</v>
      </c>
      <c r="K1277" t="s">
        <v>167</v>
      </c>
      <c r="L1277">
        <v>50</v>
      </c>
      <c r="M1277" t="s">
        <v>152</v>
      </c>
      <c r="N1277" t="s">
        <v>168</v>
      </c>
      <c r="O1277">
        <v>50</v>
      </c>
      <c r="P1277" t="s">
        <v>152</v>
      </c>
    </row>
    <row r="1278" spans="1:40">
      <c r="A1278" s="26">
        <v>41509.891488437497</v>
      </c>
      <c r="B1278" t="s">
        <v>128</v>
      </c>
      <c r="C1278" t="s">
        <v>422</v>
      </c>
      <c r="D1278" t="s">
        <v>1704</v>
      </c>
      <c r="E1278" t="s">
        <v>146</v>
      </c>
      <c r="F1278" t="s">
        <v>147</v>
      </c>
      <c r="G1278" t="s">
        <v>148</v>
      </c>
      <c r="H1278" t="s">
        <v>170</v>
      </c>
      <c r="I1278">
        <v>35</v>
      </c>
      <c r="J1278" t="s">
        <v>152</v>
      </c>
      <c r="K1278" t="s">
        <v>171</v>
      </c>
      <c r="L1278">
        <v>5</v>
      </c>
      <c r="M1278" t="s">
        <v>152</v>
      </c>
      <c r="N1278" t="s">
        <v>172</v>
      </c>
      <c r="O1278">
        <v>60</v>
      </c>
      <c r="P1278" t="s">
        <v>152</v>
      </c>
    </row>
    <row r="1279" spans="1:40">
      <c r="A1279" s="26">
        <v>41509.891488437497</v>
      </c>
      <c r="B1279" t="s">
        <v>128</v>
      </c>
      <c r="C1279" t="s">
        <v>422</v>
      </c>
      <c r="D1279" t="s">
        <v>1705</v>
      </c>
      <c r="E1279" t="s">
        <v>146</v>
      </c>
      <c r="F1279" t="s">
        <v>147</v>
      </c>
      <c r="G1279" t="s">
        <v>148</v>
      </c>
      <c r="H1279" t="s">
        <v>174</v>
      </c>
      <c r="I1279">
        <v>1</v>
      </c>
      <c r="J1279" t="s">
        <v>152</v>
      </c>
    </row>
    <row r="1280" spans="1:40">
      <c r="A1280" s="26">
        <v>41509.891488437497</v>
      </c>
      <c r="B1280" t="s">
        <v>128</v>
      </c>
      <c r="C1280" t="s">
        <v>422</v>
      </c>
      <c r="D1280" t="s">
        <v>1706</v>
      </c>
      <c r="E1280" t="s">
        <v>146</v>
      </c>
      <c r="F1280" t="s">
        <v>147</v>
      </c>
      <c r="G1280" t="s">
        <v>148</v>
      </c>
      <c r="H1280" t="s">
        <v>176</v>
      </c>
      <c r="I1280">
        <v>30</v>
      </c>
      <c r="J1280" t="s">
        <v>152</v>
      </c>
      <c r="K1280" t="s">
        <v>177</v>
      </c>
      <c r="L1280">
        <v>30</v>
      </c>
      <c r="M1280" t="s">
        <v>152</v>
      </c>
      <c r="N1280" t="s">
        <v>178</v>
      </c>
      <c r="O1280">
        <v>30</v>
      </c>
      <c r="P1280" t="s">
        <v>152</v>
      </c>
      <c r="Q1280" t="s">
        <v>179</v>
      </c>
      <c r="R1280">
        <v>10</v>
      </c>
      <c r="S1280" t="s">
        <v>152</v>
      </c>
      <c r="T1280" t="s">
        <v>180</v>
      </c>
      <c r="U1280">
        <v>20</v>
      </c>
      <c r="V1280" t="s">
        <v>152</v>
      </c>
      <c r="W1280" t="s">
        <v>181</v>
      </c>
      <c r="X1280">
        <v>20</v>
      </c>
      <c r="Y1280" t="s">
        <v>152</v>
      </c>
      <c r="Z1280" t="s">
        <v>182</v>
      </c>
      <c r="AA1280">
        <v>20</v>
      </c>
      <c r="AB1280" t="s">
        <v>152</v>
      </c>
      <c r="AC1280" t="s">
        <v>183</v>
      </c>
      <c r="AD1280">
        <v>20</v>
      </c>
      <c r="AE1280" t="s">
        <v>152</v>
      </c>
      <c r="AF1280" t="s">
        <v>184</v>
      </c>
      <c r="AG1280">
        <v>115200</v>
      </c>
      <c r="AH1280" t="s">
        <v>152</v>
      </c>
      <c r="AI1280" t="s">
        <v>185</v>
      </c>
      <c r="AJ1280">
        <v>12000</v>
      </c>
      <c r="AK1280" t="s">
        <v>152</v>
      </c>
      <c r="AL1280" t="s">
        <v>186</v>
      </c>
      <c r="AM1280">
        <v>30000</v>
      </c>
      <c r="AN1280" t="s">
        <v>152</v>
      </c>
    </row>
    <row r="1281" spans="1:40">
      <c r="A1281" s="26">
        <v>41509.891488437497</v>
      </c>
      <c r="B1281" t="s">
        <v>128</v>
      </c>
      <c r="C1281" t="s">
        <v>422</v>
      </c>
      <c r="D1281" t="s">
        <v>1707</v>
      </c>
      <c r="E1281" t="s">
        <v>146</v>
      </c>
      <c r="F1281" t="s">
        <v>147</v>
      </c>
      <c r="G1281" t="s">
        <v>148</v>
      </c>
      <c r="H1281" t="s">
        <v>188</v>
      </c>
      <c r="I1281">
        <v>60</v>
      </c>
      <c r="J1281" t="s">
        <v>152</v>
      </c>
      <c r="K1281" t="s">
        <v>189</v>
      </c>
      <c r="L1281">
        <v>40</v>
      </c>
      <c r="M1281" t="s">
        <v>152</v>
      </c>
      <c r="N1281" t="s">
        <v>190</v>
      </c>
      <c r="O1281">
        <v>50</v>
      </c>
      <c r="P1281" t="s">
        <v>152</v>
      </c>
      <c r="Q1281" t="s">
        <v>191</v>
      </c>
      <c r="R1281">
        <v>40</v>
      </c>
      <c r="S1281" t="s">
        <v>152</v>
      </c>
      <c r="T1281" t="s">
        <v>192</v>
      </c>
      <c r="U1281">
        <v>60</v>
      </c>
      <c r="V1281" t="s">
        <v>152</v>
      </c>
      <c r="W1281" t="s">
        <v>193</v>
      </c>
      <c r="X1281">
        <v>50</v>
      </c>
      <c r="Y1281" t="s">
        <v>152</v>
      </c>
      <c r="Z1281" t="s">
        <v>194</v>
      </c>
      <c r="AA1281">
        <v>50</v>
      </c>
      <c r="AB1281" t="s">
        <v>152</v>
      </c>
      <c r="AC1281" t="s">
        <v>195</v>
      </c>
      <c r="AD1281">
        <v>35</v>
      </c>
      <c r="AE1281" t="s">
        <v>152</v>
      </c>
      <c r="AF1281" t="s">
        <v>196</v>
      </c>
      <c r="AG1281">
        <v>8</v>
      </c>
      <c r="AH1281" t="s">
        <v>152</v>
      </c>
      <c r="AI1281" t="s">
        <v>197</v>
      </c>
      <c r="AJ1281">
        <v>90</v>
      </c>
      <c r="AK1281" t="s">
        <v>152</v>
      </c>
      <c r="AL1281" t="s">
        <v>198</v>
      </c>
      <c r="AM1281">
        <v>1</v>
      </c>
      <c r="AN1281" t="s">
        <v>152</v>
      </c>
    </row>
    <row r="1282" spans="1:40">
      <c r="A1282" s="26">
        <v>41509.891488437497</v>
      </c>
      <c r="B1282" t="s">
        <v>128</v>
      </c>
      <c r="C1282" t="s">
        <v>422</v>
      </c>
      <c r="D1282" t="s">
        <v>1708</v>
      </c>
      <c r="E1282" t="s">
        <v>146</v>
      </c>
      <c r="F1282" t="s">
        <v>147</v>
      </c>
      <c r="G1282" t="s">
        <v>148</v>
      </c>
      <c r="H1282" t="s">
        <v>200</v>
      </c>
      <c r="I1282">
        <v>33</v>
      </c>
      <c r="J1282" t="s">
        <v>152</v>
      </c>
      <c r="K1282" t="s">
        <v>201</v>
      </c>
      <c r="L1282">
        <v>33</v>
      </c>
      <c r="M1282" t="s">
        <v>152</v>
      </c>
      <c r="N1282" t="s">
        <v>202</v>
      </c>
      <c r="O1282">
        <v>34</v>
      </c>
      <c r="P1282" t="s">
        <v>152</v>
      </c>
      <c r="Q1282" t="s">
        <v>180</v>
      </c>
      <c r="R1282">
        <v>20</v>
      </c>
      <c r="S1282" t="s">
        <v>152</v>
      </c>
      <c r="T1282" t="s">
        <v>181</v>
      </c>
      <c r="U1282">
        <v>20</v>
      </c>
      <c r="V1282" t="s">
        <v>152</v>
      </c>
      <c r="W1282" t="s">
        <v>182</v>
      </c>
      <c r="X1282">
        <v>20</v>
      </c>
      <c r="Y1282" t="s">
        <v>152</v>
      </c>
      <c r="Z1282" t="s">
        <v>203</v>
      </c>
      <c r="AA1282">
        <v>20</v>
      </c>
      <c r="AB1282" t="s">
        <v>152</v>
      </c>
      <c r="AC1282" t="s">
        <v>204</v>
      </c>
      <c r="AD1282">
        <v>20</v>
      </c>
      <c r="AE1282" t="s">
        <v>152</v>
      </c>
      <c r="AF1282" t="s">
        <v>205</v>
      </c>
      <c r="AG1282">
        <v>20</v>
      </c>
      <c r="AH1282" t="s">
        <v>152</v>
      </c>
      <c r="AI1282" t="s">
        <v>184</v>
      </c>
      <c r="AJ1282">
        <v>115200</v>
      </c>
      <c r="AK1282" t="s">
        <v>152</v>
      </c>
      <c r="AL1282" t="s">
        <v>185</v>
      </c>
      <c r="AM1282">
        <v>12000</v>
      </c>
      <c r="AN1282" t="s">
        <v>152</v>
      </c>
    </row>
    <row r="1283" spans="1:40">
      <c r="A1283" s="26">
        <v>41509.891488437497</v>
      </c>
      <c r="B1283" t="s">
        <v>128</v>
      </c>
      <c r="C1283" t="s">
        <v>422</v>
      </c>
      <c r="D1283" t="s">
        <v>1709</v>
      </c>
      <c r="E1283" t="s">
        <v>146</v>
      </c>
      <c r="F1283" t="s">
        <v>147</v>
      </c>
      <c r="G1283" t="s">
        <v>148</v>
      </c>
      <c r="H1283" t="s">
        <v>155</v>
      </c>
      <c r="I1283">
        <v>49</v>
      </c>
      <c r="J1283" t="s">
        <v>152</v>
      </c>
      <c r="K1283" t="s">
        <v>156</v>
      </c>
      <c r="L1283">
        <v>130</v>
      </c>
      <c r="M1283" t="s">
        <v>152</v>
      </c>
      <c r="N1283" t="s">
        <v>157</v>
      </c>
      <c r="O1283">
        <v>180</v>
      </c>
      <c r="P1283" t="s">
        <v>152</v>
      </c>
      <c r="Q1283" t="s">
        <v>158</v>
      </c>
      <c r="R1283">
        <v>140</v>
      </c>
      <c r="S1283" t="s">
        <v>152</v>
      </c>
      <c r="T1283" t="s">
        <v>159</v>
      </c>
      <c r="U1283">
        <v>80</v>
      </c>
      <c r="V1283" t="s">
        <v>152</v>
      </c>
      <c r="W1283" t="s">
        <v>160</v>
      </c>
      <c r="X1283">
        <v>101</v>
      </c>
      <c r="Y1283" t="s">
        <v>152</v>
      </c>
      <c r="Z1283" t="s">
        <v>161</v>
      </c>
      <c r="AA1283">
        <v>190</v>
      </c>
      <c r="AB1283" t="s">
        <v>152</v>
      </c>
      <c r="AC1283" t="s">
        <v>162</v>
      </c>
      <c r="AD1283">
        <v>20</v>
      </c>
      <c r="AE1283" t="s">
        <v>152</v>
      </c>
    </row>
    <row r="1284" spans="1:40">
      <c r="A1284" s="26">
        <v>41509.891488437497</v>
      </c>
      <c r="B1284" t="s">
        <v>128</v>
      </c>
      <c r="C1284" t="s">
        <v>422</v>
      </c>
      <c r="D1284" t="s">
        <v>1710</v>
      </c>
    </row>
    <row r="1285" spans="1:40">
      <c r="A1285" s="26">
        <v>41509.891488437497</v>
      </c>
      <c r="B1285" t="s">
        <v>128</v>
      </c>
      <c r="C1285" t="s">
        <v>422</v>
      </c>
      <c r="D1285" t="s">
        <v>1711</v>
      </c>
      <c r="E1285" t="s">
        <v>146</v>
      </c>
      <c r="F1285" t="s">
        <v>147</v>
      </c>
      <c r="G1285" t="s">
        <v>148</v>
      </c>
      <c r="H1285" t="s">
        <v>166</v>
      </c>
      <c r="I1285">
        <v>50</v>
      </c>
      <c r="J1285" t="s">
        <v>152</v>
      </c>
      <c r="K1285" t="s">
        <v>167</v>
      </c>
      <c r="L1285">
        <v>50</v>
      </c>
      <c r="M1285" t="s">
        <v>152</v>
      </c>
      <c r="N1285" t="s">
        <v>168</v>
      </c>
      <c r="O1285">
        <v>50</v>
      </c>
      <c r="P1285" t="s">
        <v>152</v>
      </c>
    </row>
    <row r="1286" spans="1:40">
      <c r="A1286" s="26">
        <v>41509.891488437497</v>
      </c>
      <c r="B1286" t="s">
        <v>128</v>
      </c>
      <c r="C1286" t="s">
        <v>422</v>
      </c>
      <c r="D1286" t="s">
        <v>1712</v>
      </c>
      <c r="E1286" t="s">
        <v>146</v>
      </c>
      <c r="F1286" t="s">
        <v>147</v>
      </c>
      <c r="G1286" t="s">
        <v>148</v>
      </c>
      <c r="H1286" t="s">
        <v>170</v>
      </c>
      <c r="I1286">
        <v>35</v>
      </c>
      <c r="J1286" t="s">
        <v>152</v>
      </c>
      <c r="K1286" t="s">
        <v>171</v>
      </c>
      <c r="L1286">
        <v>5</v>
      </c>
      <c r="M1286" t="s">
        <v>152</v>
      </c>
      <c r="N1286" t="s">
        <v>172</v>
      </c>
      <c r="O1286">
        <v>60</v>
      </c>
      <c r="P1286" t="s">
        <v>152</v>
      </c>
    </row>
    <row r="1287" spans="1:40">
      <c r="A1287" s="26">
        <v>41509.891488437497</v>
      </c>
      <c r="B1287" t="s">
        <v>128</v>
      </c>
      <c r="C1287" t="s">
        <v>422</v>
      </c>
      <c r="D1287" t="s">
        <v>1713</v>
      </c>
      <c r="E1287" t="s">
        <v>146</v>
      </c>
      <c r="F1287" t="s">
        <v>147</v>
      </c>
      <c r="G1287" t="s">
        <v>148</v>
      </c>
      <c r="H1287" t="s">
        <v>174</v>
      </c>
      <c r="I1287">
        <v>1</v>
      </c>
      <c r="J1287" t="s">
        <v>152</v>
      </c>
    </row>
    <row r="1288" spans="1:40">
      <c r="A1288" s="26">
        <v>41509.891488449073</v>
      </c>
      <c r="B1288" t="s">
        <v>128</v>
      </c>
      <c r="C1288" t="s">
        <v>422</v>
      </c>
      <c r="D1288" t="s">
        <v>1714</v>
      </c>
      <c r="E1288" t="s">
        <v>146</v>
      </c>
      <c r="F1288" t="s">
        <v>147</v>
      </c>
      <c r="G1288" t="s">
        <v>148</v>
      </c>
      <c r="H1288" t="s">
        <v>176</v>
      </c>
      <c r="I1288">
        <v>30</v>
      </c>
      <c r="J1288" t="s">
        <v>152</v>
      </c>
      <c r="K1288" t="s">
        <v>177</v>
      </c>
      <c r="L1288">
        <v>30</v>
      </c>
      <c r="M1288" t="s">
        <v>152</v>
      </c>
      <c r="N1288" t="s">
        <v>178</v>
      </c>
      <c r="O1288">
        <v>30</v>
      </c>
      <c r="P1288" t="s">
        <v>152</v>
      </c>
      <c r="Q1288" t="s">
        <v>179</v>
      </c>
      <c r="R1288">
        <v>10</v>
      </c>
      <c r="S1288" t="s">
        <v>152</v>
      </c>
      <c r="T1288" t="s">
        <v>180</v>
      </c>
      <c r="U1288">
        <v>20</v>
      </c>
      <c r="V1288" t="s">
        <v>152</v>
      </c>
      <c r="W1288" t="s">
        <v>181</v>
      </c>
      <c r="X1288">
        <v>20</v>
      </c>
      <c r="Y1288" t="s">
        <v>152</v>
      </c>
      <c r="Z1288" t="s">
        <v>182</v>
      </c>
      <c r="AA1288">
        <v>20</v>
      </c>
      <c r="AB1288" t="s">
        <v>152</v>
      </c>
      <c r="AC1288" t="s">
        <v>183</v>
      </c>
      <c r="AD1288">
        <v>20</v>
      </c>
      <c r="AE1288" t="s">
        <v>152</v>
      </c>
      <c r="AF1288" t="s">
        <v>184</v>
      </c>
      <c r="AG1288">
        <v>115200</v>
      </c>
      <c r="AH1288" t="s">
        <v>152</v>
      </c>
      <c r="AI1288" t="s">
        <v>185</v>
      </c>
      <c r="AJ1288">
        <v>12000</v>
      </c>
      <c r="AK1288" t="s">
        <v>152</v>
      </c>
      <c r="AL1288" t="s">
        <v>186</v>
      </c>
      <c r="AM1288">
        <v>30000</v>
      </c>
      <c r="AN1288" t="s">
        <v>152</v>
      </c>
    </row>
    <row r="1289" spans="1:40">
      <c r="A1289" s="26">
        <v>41509.891488449073</v>
      </c>
      <c r="B1289" t="s">
        <v>128</v>
      </c>
      <c r="C1289" t="s">
        <v>422</v>
      </c>
      <c r="D1289" t="s">
        <v>1715</v>
      </c>
      <c r="E1289" t="s">
        <v>146</v>
      </c>
      <c r="F1289" t="s">
        <v>147</v>
      </c>
      <c r="G1289" t="s">
        <v>148</v>
      </c>
      <c r="H1289" t="s">
        <v>188</v>
      </c>
      <c r="I1289">
        <v>60</v>
      </c>
      <c r="J1289" t="s">
        <v>152</v>
      </c>
      <c r="K1289" t="s">
        <v>189</v>
      </c>
      <c r="L1289">
        <v>40</v>
      </c>
      <c r="M1289" t="s">
        <v>152</v>
      </c>
      <c r="N1289" t="s">
        <v>190</v>
      </c>
      <c r="O1289">
        <v>50</v>
      </c>
      <c r="P1289" t="s">
        <v>152</v>
      </c>
      <c r="Q1289" t="s">
        <v>191</v>
      </c>
      <c r="R1289">
        <v>40</v>
      </c>
      <c r="S1289" t="s">
        <v>152</v>
      </c>
      <c r="T1289" t="s">
        <v>192</v>
      </c>
      <c r="U1289">
        <v>60</v>
      </c>
      <c r="V1289" t="s">
        <v>152</v>
      </c>
      <c r="W1289" t="s">
        <v>193</v>
      </c>
      <c r="X1289">
        <v>50</v>
      </c>
      <c r="Y1289" t="s">
        <v>152</v>
      </c>
      <c r="Z1289" t="s">
        <v>194</v>
      </c>
      <c r="AA1289">
        <v>50</v>
      </c>
      <c r="AB1289" t="s">
        <v>152</v>
      </c>
      <c r="AC1289" t="s">
        <v>195</v>
      </c>
      <c r="AD1289">
        <v>35</v>
      </c>
      <c r="AE1289" t="s">
        <v>152</v>
      </c>
      <c r="AF1289" t="s">
        <v>196</v>
      </c>
      <c r="AG1289">
        <v>8</v>
      </c>
      <c r="AH1289" t="s">
        <v>152</v>
      </c>
      <c r="AI1289" t="s">
        <v>197</v>
      </c>
      <c r="AJ1289">
        <v>90</v>
      </c>
      <c r="AK1289" t="s">
        <v>152</v>
      </c>
      <c r="AL1289" t="s">
        <v>198</v>
      </c>
      <c r="AM1289">
        <v>1</v>
      </c>
      <c r="AN1289" t="s">
        <v>152</v>
      </c>
    </row>
    <row r="1290" spans="1:40">
      <c r="A1290" s="26">
        <v>41509.891488449073</v>
      </c>
      <c r="B1290" t="s">
        <v>128</v>
      </c>
      <c r="C1290" t="s">
        <v>422</v>
      </c>
      <c r="D1290" t="s">
        <v>1716</v>
      </c>
      <c r="E1290" t="s">
        <v>146</v>
      </c>
      <c r="F1290" t="s">
        <v>147</v>
      </c>
      <c r="G1290" t="s">
        <v>148</v>
      </c>
      <c r="H1290" t="s">
        <v>200</v>
      </c>
      <c r="I1290">
        <v>33</v>
      </c>
      <c r="J1290" t="s">
        <v>152</v>
      </c>
      <c r="K1290" t="s">
        <v>201</v>
      </c>
      <c r="L1290">
        <v>33</v>
      </c>
      <c r="M1290" t="s">
        <v>152</v>
      </c>
      <c r="N1290" t="s">
        <v>202</v>
      </c>
      <c r="O1290">
        <v>34</v>
      </c>
      <c r="P1290" t="s">
        <v>152</v>
      </c>
      <c r="Q1290" t="s">
        <v>180</v>
      </c>
      <c r="R1290">
        <v>20</v>
      </c>
      <c r="S1290" t="s">
        <v>152</v>
      </c>
      <c r="T1290" t="s">
        <v>181</v>
      </c>
      <c r="U1290">
        <v>20</v>
      </c>
      <c r="V1290" t="s">
        <v>152</v>
      </c>
      <c r="W1290" t="s">
        <v>182</v>
      </c>
      <c r="X1290">
        <v>20</v>
      </c>
      <c r="Y1290" t="s">
        <v>152</v>
      </c>
      <c r="Z1290" t="s">
        <v>203</v>
      </c>
      <c r="AA1290">
        <v>20</v>
      </c>
      <c r="AB1290" t="s">
        <v>152</v>
      </c>
      <c r="AC1290" t="s">
        <v>204</v>
      </c>
      <c r="AD1290">
        <v>20</v>
      </c>
      <c r="AE1290" t="s">
        <v>152</v>
      </c>
      <c r="AF1290" t="s">
        <v>205</v>
      </c>
      <c r="AG1290">
        <v>20</v>
      </c>
      <c r="AH1290" t="s">
        <v>152</v>
      </c>
      <c r="AI1290" t="s">
        <v>184</v>
      </c>
      <c r="AJ1290">
        <v>115200</v>
      </c>
      <c r="AK1290" t="s">
        <v>152</v>
      </c>
      <c r="AL1290" t="s">
        <v>185</v>
      </c>
      <c r="AM1290">
        <v>12000</v>
      </c>
      <c r="AN1290" t="s">
        <v>152</v>
      </c>
    </row>
    <row r="1291" spans="1:40">
      <c r="A1291" s="26">
        <v>41509.891488449073</v>
      </c>
      <c r="B1291" t="s">
        <v>128</v>
      </c>
      <c r="C1291" t="s">
        <v>422</v>
      </c>
      <c r="D1291" t="s">
        <v>1717</v>
      </c>
      <c r="E1291" t="s">
        <v>146</v>
      </c>
      <c r="F1291" t="s">
        <v>147</v>
      </c>
      <c r="G1291" t="s">
        <v>148</v>
      </c>
      <c r="H1291" t="s">
        <v>155</v>
      </c>
      <c r="I1291">
        <v>49</v>
      </c>
      <c r="J1291" t="s">
        <v>152</v>
      </c>
      <c r="K1291" t="s">
        <v>156</v>
      </c>
      <c r="L1291">
        <v>130</v>
      </c>
      <c r="M1291" t="s">
        <v>152</v>
      </c>
      <c r="N1291" t="s">
        <v>157</v>
      </c>
      <c r="O1291">
        <v>180</v>
      </c>
      <c r="P1291" t="s">
        <v>152</v>
      </c>
      <c r="Q1291" t="s">
        <v>158</v>
      </c>
      <c r="R1291">
        <v>140</v>
      </c>
      <c r="S1291" t="s">
        <v>152</v>
      </c>
      <c r="T1291" t="s">
        <v>159</v>
      </c>
      <c r="U1291">
        <v>80</v>
      </c>
      <c r="V1291" t="s">
        <v>152</v>
      </c>
      <c r="W1291" t="s">
        <v>160</v>
      </c>
      <c r="X1291">
        <v>101</v>
      </c>
      <c r="Y1291" t="s">
        <v>152</v>
      </c>
      <c r="Z1291" t="s">
        <v>161</v>
      </c>
      <c r="AA1291">
        <v>190</v>
      </c>
      <c r="AB1291" t="s">
        <v>152</v>
      </c>
      <c r="AC1291" t="s">
        <v>162</v>
      </c>
      <c r="AD1291">
        <v>20</v>
      </c>
      <c r="AE1291" t="s">
        <v>152</v>
      </c>
    </row>
    <row r="1292" spans="1:40">
      <c r="A1292" s="26">
        <v>41509.891488449073</v>
      </c>
      <c r="B1292" t="s">
        <v>128</v>
      </c>
      <c r="C1292" t="s">
        <v>422</v>
      </c>
      <c r="D1292" t="s">
        <v>1718</v>
      </c>
    </row>
    <row r="1293" spans="1:40">
      <c r="A1293" s="26">
        <v>41509.891488449073</v>
      </c>
      <c r="B1293" t="s">
        <v>128</v>
      </c>
      <c r="C1293" t="s">
        <v>422</v>
      </c>
      <c r="D1293" t="s">
        <v>1719</v>
      </c>
      <c r="E1293" t="s">
        <v>146</v>
      </c>
      <c r="F1293" t="s">
        <v>147</v>
      </c>
      <c r="G1293" t="s">
        <v>148</v>
      </c>
      <c r="H1293" t="s">
        <v>166</v>
      </c>
      <c r="I1293">
        <v>50</v>
      </c>
      <c r="J1293" t="s">
        <v>152</v>
      </c>
      <c r="K1293" t="s">
        <v>167</v>
      </c>
      <c r="L1293">
        <v>50</v>
      </c>
      <c r="M1293" t="s">
        <v>152</v>
      </c>
      <c r="N1293" t="s">
        <v>168</v>
      </c>
      <c r="O1293">
        <v>50</v>
      </c>
      <c r="P1293" t="s">
        <v>152</v>
      </c>
    </row>
    <row r="1294" spans="1:40">
      <c r="A1294" s="26">
        <v>41509.891488449073</v>
      </c>
      <c r="B1294" t="s">
        <v>128</v>
      </c>
      <c r="C1294" t="s">
        <v>422</v>
      </c>
      <c r="D1294" t="s">
        <v>1720</v>
      </c>
      <c r="E1294" t="s">
        <v>146</v>
      </c>
      <c r="F1294" t="s">
        <v>147</v>
      </c>
      <c r="G1294" t="s">
        <v>148</v>
      </c>
      <c r="H1294" t="s">
        <v>170</v>
      </c>
      <c r="I1294">
        <v>35</v>
      </c>
      <c r="J1294" t="s">
        <v>152</v>
      </c>
      <c r="K1294" t="s">
        <v>171</v>
      </c>
      <c r="L1294">
        <v>5</v>
      </c>
      <c r="M1294" t="s">
        <v>152</v>
      </c>
      <c r="N1294" t="s">
        <v>172</v>
      </c>
      <c r="O1294">
        <v>60</v>
      </c>
      <c r="P1294" t="s">
        <v>152</v>
      </c>
    </row>
    <row r="1295" spans="1:40">
      <c r="A1295" s="26">
        <v>41509.891488449073</v>
      </c>
      <c r="B1295" t="s">
        <v>128</v>
      </c>
      <c r="C1295" t="s">
        <v>422</v>
      </c>
      <c r="D1295" t="s">
        <v>1721</v>
      </c>
      <c r="E1295" t="s">
        <v>146</v>
      </c>
      <c r="F1295" t="s">
        <v>147</v>
      </c>
      <c r="G1295" t="s">
        <v>148</v>
      </c>
      <c r="H1295" t="s">
        <v>174</v>
      </c>
      <c r="I1295">
        <v>1</v>
      </c>
      <c r="J1295" t="s">
        <v>152</v>
      </c>
    </row>
    <row r="1296" spans="1:40">
      <c r="A1296" s="26">
        <v>41509.891488449073</v>
      </c>
      <c r="B1296" t="s">
        <v>128</v>
      </c>
      <c r="C1296" t="s">
        <v>422</v>
      </c>
      <c r="D1296" t="s">
        <v>1722</v>
      </c>
      <c r="E1296" t="s">
        <v>146</v>
      </c>
      <c r="F1296" t="s">
        <v>147</v>
      </c>
      <c r="G1296" t="s">
        <v>148</v>
      </c>
      <c r="H1296" t="s">
        <v>176</v>
      </c>
      <c r="I1296">
        <v>30</v>
      </c>
      <c r="J1296" t="s">
        <v>152</v>
      </c>
      <c r="K1296" t="s">
        <v>177</v>
      </c>
      <c r="L1296">
        <v>30</v>
      </c>
      <c r="M1296" t="s">
        <v>152</v>
      </c>
      <c r="N1296" t="s">
        <v>178</v>
      </c>
      <c r="O1296">
        <v>30</v>
      </c>
      <c r="P1296" t="s">
        <v>152</v>
      </c>
      <c r="Q1296" t="s">
        <v>179</v>
      </c>
      <c r="R1296">
        <v>10</v>
      </c>
      <c r="S1296" t="s">
        <v>152</v>
      </c>
      <c r="T1296" t="s">
        <v>180</v>
      </c>
      <c r="U1296">
        <v>20</v>
      </c>
      <c r="V1296" t="s">
        <v>152</v>
      </c>
      <c r="W1296" t="s">
        <v>181</v>
      </c>
      <c r="X1296">
        <v>20</v>
      </c>
      <c r="Y1296" t="s">
        <v>152</v>
      </c>
      <c r="Z1296" t="s">
        <v>182</v>
      </c>
      <c r="AA1296">
        <v>20</v>
      </c>
      <c r="AB1296" t="s">
        <v>152</v>
      </c>
      <c r="AC1296" t="s">
        <v>183</v>
      </c>
      <c r="AD1296">
        <v>20</v>
      </c>
      <c r="AE1296" t="s">
        <v>152</v>
      </c>
      <c r="AF1296" t="s">
        <v>184</v>
      </c>
      <c r="AG1296">
        <v>115200</v>
      </c>
      <c r="AH1296" t="s">
        <v>152</v>
      </c>
      <c r="AI1296" t="s">
        <v>185</v>
      </c>
      <c r="AJ1296">
        <v>12000</v>
      </c>
      <c r="AK1296" t="s">
        <v>152</v>
      </c>
      <c r="AL1296" t="s">
        <v>186</v>
      </c>
      <c r="AM1296">
        <v>30000</v>
      </c>
      <c r="AN1296" t="s">
        <v>152</v>
      </c>
    </row>
    <row r="1297" spans="1:40">
      <c r="A1297" s="26">
        <v>41509.891488449073</v>
      </c>
      <c r="B1297" t="s">
        <v>128</v>
      </c>
      <c r="C1297" t="s">
        <v>422</v>
      </c>
      <c r="D1297" t="s">
        <v>1723</v>
      </c>
      <c r="E1297" t="s">
        <v>146</v>
      </c>
      <c r="F1297" t="s">
        <v>147</v>
      </c>
      <c r="G1297" t="s">
        <v>148</v>
      </c>
      <c r="H1297" t="s">
        <v>188</v>
      </c>
      <c r="I1297">
        <v>60</v>
      </c>
      <c r="J1297" t="s">
        <v>152</v>
      </c>
      <c r="K1297" t="s">
        <v>189</v>
      </c>
      <c r="L1297">
        <v>40</v>
      </c>
      <c r="M1297" t="s">
        <v>152</v>
      </c>
      <c r="N1297" t="s">
        <v>190</v>
      </c>
      <c r="O1297">
        <v>50</v>
      </c>
      <c r="P1297" t="s">
        <v>152</v>
      </c>
      <c r="Q1297" t="s">
        <v>191</v>
      </c>
      <c r="R1297">
        <v>40</v>
      </c>
      <c r="S1297" t="s">
        <v>152</v>
      </c>
      <c r="T1297" t="s">
        <v>192</v>
      </c>
      <c r="U1297">
        <v>60</v>
      </c>
      <c r="V1297" t="s">
        <v>152</v>
      </c>
      <c r="W1297" t="s">
        <v>193</v>
      </c>
      <c r="X1297">
        <v>50</v>
      </c>
      <c r="Y1297" t="s">
        <v>152</v>
      </c>
      <c r="Z1297" t="s">
        <v>194</v>
      </c>
      <c r="AA1297">
        <v>50</v>
      </c>
      <c r="AB1297" t="s">
        <v>152</v>
      </c>
      <c r="AC1297" t="s">
        <v>195</v>
      </c>
      <c r="AD1297">
        <v>35</v>
      </c>
      <c r="AE1297" t="s">
        <v>152</v>
      </c>
      <c r="AF1297" t="s">
        <v>196</v>
      </c>
      <c r="AG1297">
        <v>8</v>
      </c>
      <c r="AH1297" t="s">
        <v>152</v>
      </c>
      <c r="AI1297" t="s">
        <v>197</v>
      </c>
      <c r="AJ1297">
        <v>90</v>
      </c>
      <c r="AK1297" t="s">
        <v>152</v>
      </c>
      <c r="AL1297" t="s">
        <v>198</v>
      </c>
      <c r="AM1297">
        <v>1</v>
      </c>
      <c r="AN1297" t="s">
        <v>152</v>
      </c>
    </row>
    <row r="1298" spans="1:40">
      <c r="A1298" s="26">
        <v>41509.891488449073</v>
      </c>
      <c r="B1298" t="s">
        <v>128</v>
      </c>
      <c r="C1298" t="s">
        <v>422</v>
      </c>
      <c r="D1298" t="s">
        <v>1724</v>
      </c>
      <c r="E1298" t="s">
        <v>146</v>
      </c>
      <c r="F1298" t="s">
        <v>147</v>
      </c>
      <c r="G1298" t="s">
        <v>148</v>
      </c>
      <c r="H1298" t="s">
        <v>200</v>
      </c>
      <c r="I1298">
        <v>33</v>
      </c>
      <c r="J1298" t="s">
        <v>152</v>
      </c>
      <c r="K1298" t="s">
        <v>201</v>
      </c>
      <c r="L1298">
        <v>33</v>
      </c>
      <c r="M1298" t="s">
        <v>152</v>
      </c>
      <c r="N1298" t="s">
        <v>202</v>
      </c>
      <c r="O1298">
        <v>34</v>
      </c>
      <c r="P1298" t="s">
        <v>152</v>
      </c>
      <c r="Q1298" t="s">
        <v>180</v>
      </c>
      <c r="R1298">
        <v>20</v>
      </c>
      <c r="S1298" t="s">
        <v>152</v>
      </c>
      <c r="T1298" t="s">
        <v>181</v>
      </c>
      <c r="U1298">
        <v>20</v>
      </c>
      <c r="V1298" t="s">
        <v>152</v>
      </c>
      <c r="W1298" t="s">
        <v>182</v>
      </c>
      <c r="X1298">
        <v>20</v>
      </c>
      <c r="Y1298" t="s">
        <v>152</v>
      </c>
      <c r="Z1298" t="s">
        <v>203</v>
      </c>
      <c r="AA1298">
        <v>20</v>
      </c>
      <c r="AB1298" t="s">
        <v>152</v>
      </c>
      <c r="AC1298" t="s">
        <v>204</v>
      </c>
      <c r="AD1298">
        <v>20</v>
      </c>
      <c r="AE1298" t="s">
        <v>152</v>
      </c>
      <c r="AF1298" t="s">
        <v>205</v>
      </c>
      <c r="AG1298">
        <v>20</v>
      </c>
      <c r="AH1298" t="s">
        <v>152</v>
      </c>
      <c r="AI1298" t="s">
        <v>184</v>
      </c>
      <c r="AJ1298">
        <v>115200</v>
      </c>
      <c r="AK1298" t="s">
        <v>152</v>
      </c>
      <c r="AL1298" t="s">
        <v>185</v>
      </c>
      <c r="AM1298">
        <v>12000</v>
      </c>
      <c r="AN1298" t="s">
        <v>152</v>
      </c>
    </row>
    <row r="1299" spans="1:40">
      <c r="A1299" s="26">
        <v>41509.891488449073</v>
      </c>
      <c r="B1299" t="s">
        <v>128</v>
      </c>
      <c r="C1299" t="s">
        <v>422</v>
      </c>
      <c r="D1299" t="s">
        <v>1725</v>
      </c>
      <c r="E1299" t="s">
        <v>146</v>
      </c>
      <c r="F1299" t="s">
        <v>147</v>
      </c>
      <c r="G1299" t="s">
        <v>148</v>
      </c>
      <c r="H1299" t="s">
        <v>155</v>
      </c>
      <c r="I1299">
        <v>49</v>
      </c>
      <c r="J1299" t="s">
        <v>152</v>
      </c>
      <c r="K1299" t="s">
        <v>156</v>
      </c>
      <c r="L1299">
        <v>130</v>
      </c>
      <c r="M1299" t="s">
        <v>152</v>
      </c>
      <c r="N1299" t="s">
        <v>157</v>
      </c>
      <c r="O1299">
        <v>180</v>
      </c>
      <c r="P1299" t="s">
        <v>152</v>
      </c>
      <c r="Q1299" t="s">
        <v>158</v>
      </c>
      <c r="R1299">
        <v>140</v>
      </c>
      <c r="S1299" t="s">
        <v>152</v>
      </c>
      <c r="T1299" t="s">
        <v>159</v>
      </c>
      <c r="U1299">
        <v>80</v>
      </c>
      <c r="V1299" t="s">
        <v>152</v>
      </c>
      <c r="W1299" t="s">
        <v>160</v>
      </c>
      <c r="X1299">
        <v>101</v>
      </c>
      <c r="Y1299" t="s">
        <v>152</v>
      </c>
      <c r="Z1299" t="s">
        <v>161</v>
      </c>
      <c r="AA1299">
        <v>190</v>
      </c>
      <c r="AB1299" t="s">
        <v>152</v>
      </c>
      <c r="AC1299" t="s">
        <v>162</v>
      </c>
      <c r="AD1299">
        <v>20</v>
      </c>
      <c r="AE1299" t="s">
        <v>152</v>
      </c>
    </row>
    <row r="1300" spans="1:40">
      <c r="A1300" s="26">
        <v>41509.891488449073</v>
      </c>
      <c r="B1300" t="s">
        <v>128</v>
      </c>
      <c r="C1300" t="s">
        <v>422</v>
      </c>
      <c r="D1300" t="s">
        <v>1726</v>
      </c>
    </row>
    <row r="1301" spans="1:40">
      <c r="A1301" s="26">
        <v>41509.891488449073</v>
      </c>
      <c r="B1301" t="s">
        <v>128</v>
      </c>
      <c r="C1301" t="s">
        <v>422</v>
      </c>
      <c r="D1301" t="s">
        <v>1727</v>
      </c>
      <c r="E1301" t="s">
        <v>146</v>
      </c>
      <c r="F1301" t="s">
        <v>147</v>
      </c>
      <c r="G1301" t="s">
        <v>148</v>
      </c>
      <c r="H1301" t="s">
        <v>166</v>
      </c>
      <c r="I1301">
        <v>50</v>
      </c>
      <c r="J1301" t="s">
        <v>152</v>
      </c>
      <c r="K1301" t="s">
        <v>167</v>
      </c>
      <c r="L1301">
        <v>50</v>
      </c>
      <c r="M1301" t="s">
        <v>152</v>
      </c>
      <c r="N1301" t="s">
        <v>168</v>
      </c>
      <c r="O1301">
        <v>50</v>
      </c>
      <c r="P1301" t="s">
        <v>152</v>
      </c>
    </row>
    <row r="1302" spans="1:40">
      <c r="A1302" s="26">
        <v>41509.891488449073</v>
      </c>
      <c r="B1302" t="s">
        <v>128</v>
      </c>
      <c r="C1302" t="s">
        <v>422</v>
      </c>
      <c r="D1302" t="s">
        <v>1728</v>
      </c>
      <c r="E1302" t="s">
        <v>146</v>
      </c>
      <c r="F1302" t="s">
        <v>147</v>
      </c>
      <c r="G1302" t="s">
        <v>148</v>
      </c>
      <c r="H1302" t="s">
        <v>170</v>
      </c>
      <c r="I1302">
        <v>35</v>
      </c>
      <c r="J1302" t="s">
        <v>152</v>
      </c>
      <c r="K1302" t="s">
        <v>171</v>
      </c>
      <c r="L1302">
        <v>5</v>
      </c>
      <c r="M1302" t="s">
        <v>152</v>
      </c>
      <c r="N1302" t="s">
        <v>172</v>
      </c>
      <c r="O1302">
        <v>60</v>
      </c>
      <c r="P1302" t="s">
        <v>152</v>
      </c>
    </row>
    <row r="1303" spans="1:40">
      <c r="A1303" s="26">
        <v>41509.891488449073</v>
      </c>
      <c r="B1303" t="s">
        <v>128</v>
      </c>
      <c r="C1303" t="s">
        <v>422</v>
      </c>
      <c r="D1303" t="s">
        <v>1729</v>
      </c>
      <c r="E1303" t="s">
        <v>146</v>
      </c>
      <c r="F1303" t="s">
        <v>147</v>
      </c>
      <c r="G1303" t="s">
        <v>148</v>
      </c>
      <c r="H1303" t="s">
        <v>174</v>
      </c>
      <c r="I1303">
        <v>1</v>
      </c>
      <c r="J1303" t="s">
        <v>152</v>
      </c>
    </row>
    <row r="1304" spans="1:40">
      <c r="A1304" s="26">
        <v>41509.891488449073</v>
      </c>
      <c r="B1304" t="s">
        <v>128</v>
      </c>
      <c r="C1304" t="s">
        <v>422</v>
      </c>
      <c r="D1304" t="s">
        <v>1730</v>
      </c>
      <c r="E1304" t="s">
        <v>146</v>
      </c>
      <c r="F1304" t="s">
        <v>147</v>
      </c>
      <c r="G1304" t="s">
        <v>148</v>
      </c>
      <c r="H1304" t="s">
        <v>176</v>
      </c>
      <c r="I1304">
        <v>30</v>
      </c>
      <c r="J1304" t="s">
        <v>152</v>
      </c>
      <c r="K1304" t="s">
        <v>177</v>
      </c>
      <c r="L1304">
        <v>30</v>
      </c>
      <c r="M1304" t="s">
        <v>152</v>
      </c>
      <c r="N1304" t="s">
        <v>178</v>
      </c>
      <c r="O1304">
        <v>30</v>
      </c>
      <c r="P1304" t="s">
        <v>152</v>
      </c>
      <c r="Q1304" t="s">
        <v>179</v>
      </c>
      <c r="R1304">
        <v>10</v>
      </c>
      <c r="S1304" t="s">
        <v>152</v>
      </c>
      <c r="T1304" t="s">
        <v>180</v>
      </c>
      <c r="U1304">
        <v>20</v>
      </c>
      <c r="V1304" t="s">
        <v>152</v>
      </c>
      <c r="W1304" t="s">
        <v>181</v>
      </c>
      <c r="X1304">
        <v>20</v>
      </c>
      <c r="Y1304" t="s">
        <v>152</v>
      </c>
      <c r="Z1304" t="s">
        <v>182</v>
      </c>
      <c r="AA1304">
        <v>20</v>
      </c>
      <c r="AB1304" t="s">
        <v>152</v>
      </c>
      <c r="AC1304" t="s">
        <v>183</v>
      </c>
      <c r="AD1304">
        <v>20</v>
      </c>
      <c r="AE1304" t="s">
        <v>152</v>
      </c>
      <c r="AF1304" t="s">
        <v>184</v>
      </c>
      <c r="AG1304">
        <v>115200</v>
      </c>
      <c r="AH1304" t="s">
        <v>152</v>
      </c>
      <c r="AI1304" t="s">
        <v>185</v>
      </c>
      <c r="AJ1304">
        <v>12000</v>
      </c>
      <c r="AK1304" t="s">
        <v>152</v>
      </c>
      <c r="AL1304" t="s">
        <v>186</v>
      </c>
      <c r="AM1304">
        <v>30000</v>
      </c>
      <c r="AN1304" t="s">
        <v>152</v>
      </c>
    </row>
    <row r="1305" spans="1:40">
      <c r="A1305" s="26">
        <v>41509.891488449073</v>
      </c>
      <c r="B1305" t="s">
        <v>128</v>
      </c>
      <c r="C1305" t="s">
        <v>422</v>
      </c>
      <c r="D1305" t="s">
        <v>1731</v>
      </c>
      <c r="E1305" t="s">
        <v>146</v>
      </c>
      <c r="F1305" t="s">
        <v>147</v>
      </c>
      <c r="G1305" t="s">
        <v>148</v>
      </c>
      <c r="H1305" t="s">
        <v>188</v>
      </c>
      <c r="I1305">
        <v>60</v>
      </c>
      <c r="J1305" t="s">
        <v>152</v>
      </c>
      <c r="K1305" t="s">
        <v>189</v>
      </c>
      <c r="L1305">
        <v>40</v>
      </c>
      <c r="M1305" t="s">
        <v>152</v>
      </c>
      <c r="N1305" t="s">
        <v>190</v>
      </c>
      <c r="O1305">
        <v>50</v>
      </c>
      <c r="P1305" t="s">
        <v>152</v>
      </c>
      <c r="Q1305" t="s">
        <v>191</v>
      </c>
      <c r="R1305">
        <v>40</v>
      </c>
      <c r="S1305" t="s">
        <v>152</v>
      </c>
      <c r="T1305" t="s">
        <v>192</v>
      </c>
      <c r="U1305">
        <v>60</v>
      </c>
      <c r="V1305" t="s">
        <v>152</v>
      </c>
      <c r="W1305" t="s">
        <v>193</v>
      </c>
      <c r="X1305">
        <v>50</v>
      </c>
      <c r="Y1305" t="s">
        <v>152</v>
      </c>
      <c r="Z1305" t="s">
        <v>194</v>
      </c>
      <c r="AA1305">
        <v>50</v>
      </c>
      <c r="AB1305" t="s">
        <v>152</v>
      </c>
      <c r="AC1305" t="s">
        <v>195</v>
      </c>
      <c r="AD1305">
        <v>35</v>
      </c>
      <c r="AE1305" t="s">
        <v>152</v>
      </c>
      <c r="AF1305" t="s">
        <v>196</v>
      </c>
      <c r="AG1305">
        <v>8</v>
      </c>
      <c r="AH1305" t="s">
        <v>152</v>
      </c>
      <c r="AI1305" t="s">
        <v>197</v>
      </c>
      <c r="AJ1305">
        <v>90</v>
      </c>
      <c r="AK1305" t="s">
        <v>152</v>
      </c>
      <c r="AL1305" t="s">
        <v>198</v>
      </c>
      <c r="AM1305">
        <v>1</v>
      </c>
      <c r="AN1305" t="s">
        <v>152</v>
      </c>
    </row>
    <row r="1306" spans="1:40">
      <c r="A1306" s="26">
        <v>41509.891488449073</v>
      </c>
      <c r="B1306" t="s">
        <v>128</v>
      </c>
      <c r="C1306" t="s">
        <v>422</v>
      </c>
      <c r="D1306" t="s">
        <v>1732</v>
      </c>
      <c r="E1306" t="s">
        <v>146</v>
      </c>
      <c r="F1306" t="s">
        <v>147</v>
      </c>
      <c r="G1306" t="s">
        <v>148</v>
      </c>
      <c r="H1306" t="s">
        <v>200</v>
      </c>
      <c r="I1306">
        <v>33</v>
      </c>
      <c r="J1306" t="s">
        <v>152</v>
      </c>
      <c r="K1306" t="s">
        <v>201</v>
      </c>
      <c r="L1306">
        <v>33</v>
      </c>
      <c r="M1306" t="s">
        <v>152</v>
      </c>
      <c r="N1306" t="s">
        <v>202</v>
      </c>
      <c r="O1306">
        <v>34</v>
      </c>
      <c r="P1306" t="s">
        <v>152</v>
      </c>
      <c r="Q1306" t="s">
        <v>180</v>
      </c>
      <c r="R1306">
        <v>20</v>
      </c>
      <c r="S1306" t="s">
        <v>152</v>
      </c>
      <c r="T1306" t="s">
        <v>181</v>
      </c>
      <c r="U1306">
        <v>20</v>
      </c>
      <c r="V1306" t="s">
        <v>152</v>
      </c>
      <c r="W1306" t="s">
        <v>182</v>
      </c>
      <c r="X1306">
        <v>20</v>
      </c>
      <c r="Y1306" t="s">
        <v>152</v>
      </c>
      <c r="Z1306" t="s">
        <v>203</v>
      </c>
      <c r="AA1306">
        <v>20</v>
      </c>
      <c r="AB1306" t="s">
        <v>152</v>
      </c>
      <c r="AC1306" t="s">
        <v>204</v>
      </c>
      <c r="AD1306">
        <v>20</v>
      </c>
      <c r="AE1306" t="s">
        <v>152</v>
      </c>
      <c r="AF1306" t="s">
        <v>205</v>
      </c>
      <c r="AG1306">
        <v>20</v>
      </c>
      <c r="AH1306" t="s">
        <v>152</v>
      </c>
      <c r="AI1306" t="s">
        <v>184</v>
      </c>
      <c r="AJ1306">
        <v>115200</v>
      </c>
      <c r="AK1306" t="s">
        <v>152</v>
      </c>
      <c r="AL1306" t="s">
        <v>185</v>
      </c>
      <c r="AM1306">
        <v>12000</v>
      </c>
      <c r="AN1306" t="s">
        <v>152</v>
      </c>
    </row>
    <row r="1307" spans="1:40">
      <c r="A1307" s="26">
        <v>41509.891488449073</v>
      </c>
      <c r="B1307" t="s">
        <v>128</v>
      </c>
      <c r="C1307" t="s">
        <v>422</v>
      </c>
      <c r="D1307" t="s">
        <v>1733</v>
      </c>
      <c r="E1307" t="s">
        <v>146</v>
      </c>
      <c r="F1307" t="s">
        <v>147</v>
      </c>
      <c r="G1307" t="s">
        <v>148</v>
      </c>
      <c r="H1307" t="s">
        <v>155</v>
      </c>
      <c r="I1307">
        <v>49</v>
      </c>
      <c r="J1307" t="s">
        <v>152</v>
      </c>
      <c r="K1307" t="s">
        <v>156</v>
      </c>
      <c r="L1307">
        <v>130</v>
      </c>
      <c r="M1307" t="s">
        <v>152</v>
      </c>
      <c r="N1307" t="s">
        <v>157</v>
      </c>
      <c r="O1307">
        <v>180</v>
      </c>
      <c r="P1307" t="s">
        <v>152</v>
      </c>
      <c r="Q1307" t="s">
        <v>158</v>
      </c>
      <c r="R1307">
        <v>140</v>
      </c>
      <c r="S1307" t="s">
        <v>152</v>
      </c>
      <c r="T1307" t="s">
        <v>159</v>
      </c>
      <c r="U1307">
        <v>80</v>
      </c>
      <c r="V1307" t="s">
        <v>152</v>
      </c>
      <c r="W1307" t="s">
        <v>160</v>
      </c>
      <c r="X1307">
        <v>101</v>
      </c>
      <c r="Y1307" t="s">
        <v>152</v>
      </c>
      <c r="Z1307" t="s">
        <v>161</v>
      </c>
      <c r="AA1307">
        <v>190</v>
      </c>
      <c r="AB1307" t="s">
        <v>152</v>
      </c>
      <c r="AC1307" t="s">
        <v>162</v>
      </c>
      <c r="AD1307">
        <v>20</v>
      </c>
      <c r="AE1307" t="s">
        <v>152</v>
      </c>
    </row>
    <row r="1308" spans="1:40">
      <c r="A1308" s="26">
        <v>41509.891488460649</v>
      </c>
      <c r="B1308" t="s">
        <v>128</v>
      </c>
      <c r="C1308" t="s">
        <v>422</v>
      </c>
      <c r="D1308" t="s">
        <v>1734</v>
      </c>
    </row>
    <row r="1309" spans="1:40">
      <c r="A1309" s="26">
        <v>41509.891488460649</v>
      </c>
      <c r="B1309" t="s">
        <v>128</v>
      </c>
      <c r="C1309" t="s">
        <v>422</v>
      </c>
      <c r="D1309" t="s">
        <v>1735</v>
      </c>
      <c r="E1309" t="s">
        <v>146</v>
      </c>
      <c r="F1309" t="s">
        <v>147</v>
      </c>
      <c r="G1309" t="s">
        <v>148</v>
      </c>
      <c r="H1309" t="s">
        <v>166</v>
      </c>
      <c r="I1309">
        <v>50</v>
      </c>
      <c r="J1309" t="s">
        <v>152</v>
      </c>
      <c r="K1309" t="s">
        <v>167</v>
      </c>
      <c r="L1309">
        <v>50</v>
      </c>
      <c r="M1309" t="s">
        <v>152</v>
      </c>
      <c r="N1309" t="s">
        <v>168</v>
      </c>
      <c r="O1309">
        <v>50</v>
      </c>
      <c r="P1309" t="s">
        <v>152</v>
      </c>
    </row>
    <row r="1310" spans="1:40">
      <c r="A1310" s="26">
        <v>41509.891488460649</v>
      </c>
      <c r="B1310" t="s">
        <v>128</v>
      </c>
      <c r="C1310" t="s">
        <v>422</v>
      </c>
      <c r="D1310" t="s">
        <v>1736</v>
      </c>
      <c r="E1310" t="s">
        <v>146</v>
      </c>
      <c r="F1310" t="s">
        <v>147</v>
      </c>
      <c r="G1310" t="s">
        <v>148</v>
      </c>
      <c r="H1310" t="s">
        <v>170</v>
      </c>
      <c r="I1310">
        <v>35</v>
      </c>
      <c r="J1310" t="s">
        <v>152</v>
      </c>
      <c r="K1310" t="s">
        <v>171</v>
      </c>
      <c r="L1310">
        <v>5</v>
      </c>
      <c r="M1310" t="s">
        <v>152</v>
      </c>
      <c r="N1310" t="s">
        <v>172</v>
      </c>
      <c r="O1310">
        <v>60</v>
      </c>
      <c r="P1310" t="s">
        <v>152</v>
      </c>
    </row>
    <row r="1311" spans="1:40">
      <c r="A1311" s="26">
        <v>41509.891488460649</v>
      </c>
      <c r="B1311" t="s">
        <v>128</v>
      </c>
      <c r="C1311" t="s">
        <v>422</v>
      </c>
      <c r="D1311" t="s">
        <v>1737</v>
      </c>
      <c r="E1311" t="s">
        <v>146</v>
      </c>
      <c r="F1311" t="s">
        <v>147</v>
      </c>
      <c r="G1311" t="s">
        <v>148</v>
      </c>
      <c r="H1311" t="s">
        <v>174</v>
      </c>
      <c r="I1311">
        <v>1</v>
      </c>
      <c r="J1311" t="s">
        <v>152</v>
      </c>
    </row>
    <row r="1312" spans="1:40">
      <c r="A1312" s="26">
        <v>41509.891488460649</v>
      </c>
      <c r="B1312" t="s">
        <v>128</v>
      </c>
      <c r="C1312" t="s">
        <v>422</v>
      </c>
      <c r="D1312" t="s">
        <v>1738</v>
      </c>
      <c r="E1312" t="s">
        <v>146</v>
      </c>
      <c r="F1312" t="s">
        <v>147</v>
      </c>
      <c r="G1312" t="s">
        <v>148</v>
      </c>
      <c r="H1312" t="s">
        <v>176</v>
      </c>
      <c r="I1312">
        <v>30</v>
      </c>
      <c r="J1312" t="s">
        <v>152</v>
      </c>
      <c r="K1312" t="s">
        <v>177</v>
      </c>
      <c r="L1312">
        <v>30</v>
      </c>
      <c r="M1312" t="s">
        <v>152</v>
      </c>
      <c r="N1312" t="s">
        <v>178</v>
      </c>
      <c r="O1312">
        <v>30</v>
      </c>
      <c r="P1312" t="s">
        <v>152</v>
      </c>
      <c r="Q1312" t="s">
        <v>179</v>
      </c>
      <c r="R1312">
        <v>10</v>
      </c>
      <c r="S1312" t="s">
        <v>152</v>
      </c>
      <c r="T1312" t="s">
        <v>180</v>
      </c>
      <c r="U1312">
        <v>20</v>
      </c>
      <c r="V1312" t="s">
        <v>152</v>
      </c>
      <c r="W1312" t="s">
        <v>181</v>
      </c>
      <c r="X1312">
        <v>20</v>
      </c>
      <c r="Y1312" t="s">
        <v>152</v>
      </c>
      <c r="Z1312" t="s">
        <v>182</v>
      </c>
      <c r="AA1312">
        <v>20</v>
      </c>
      <c r="AB1312" t="s">
        <v>152</v>
      </c>
      <c r="AC1312" t="s">
        <v>183</v>
      </c>
      <c r="AD1312">
        <v>20</v>
      </c>
      <c r="AE1312" t="s">
        <v>152</v>
      </c>
      <c r="AF1312" t="s">
        <v>184</v>
      </c>
      <c r="AG1312">
        <v>115200</v>
      </c>
      <c r="AH1312" t="s">
        <v>152</v>
      </c>
      <c r="AI1312" t="s">
        <v>185</v>
      </c>
      <c r="AJ1312">
        <v>12000</v>
      </c>
      <c r="AK1312" t="s">
        <v>152</v>
      </c>
      <c r="AL1312" t="s">
        <v>186</v>
      </c>
      <c r="AM1312">
        <v>30000</v>
      </c>
      <c r="AN1312" t="s">
        <v>152</v>
      </c>
    </row>
    <row r="1313" spans="1:40">
      <c r="A1313" s="26">
        <v>41509.891488460649</v>
      </c>
      <c r="B1313" t="s">
        <v>128</v>
      </c>
      <c r="C1313" t="s">
        <v>422</v>
      </c>
      <c r="D1313" t="s">
        <v>1739</v>
      </c>
      <c r="E1313" t="s">
        <v>146</v>
      </c>
      <c r="F1313" t="s">
        <v>147</v>
      </c>
      <c r="G1313" t="s">
        <v>148</v>
      </c>
      <c r="H1313" t="s">
        <v>188</v>
      </c>
      <c r="I1313">
        <v>60</v>
      </c>
      <c r="J1313" t="s">
        <v>152</v>
      </c>
      <c r="K1313" t="s">
        <v>189</v>
      </c>
      <c r="L1313">
        <v>40</v>
      </c>
      <c r="M1313" t="s">
        <v>152</v>
      </c>
      <c r="N1313" t="s">
        <v>190</v>
      </c>
      <c r="O1313">
        <v>50</v>
      </c>
      <c r="P1313" t="s">
        <v>152</v>
      </c>
      <c r="Q1313" t="s">
        <v>191</v>
      </c>
      <c r="R1313">
        <v>40</v>
      </c>
      <c r="S1313" t="s">
        <v>152</v>
      </c>
      <c r="T1313" t="s">
        <v>192</v>
      </c>
      <c r="U1313">
        <v>60</v>
      </c>
      <c r="V1313" t="s">
        <v>152</v>
      </c>
      <c r="W1313" t="s">
        <v>193</v>
      </c>
      <c r="X1313">
        <v>50</v>
      </c>
      <c r="Y1313" t="s">
        <v>152</v>
      </c>
      <c r="Z1313" t="s">
        <v>194</v>
      </c>
      <c r="AA1313">
        <v>50</v>
      </c>
      <c r="AB1313" t="s">
        <v>152</v>
      </c>
      <c r="AC1313" t="s">
        <v>195</v>
      </c>
      <c r="AD1313">
        <v>35</v>
      </c>
      <c r="AE1313" t="s">
        <v>152</v>
      </c>
      <c r="AF1313" t="s">
        <v>196</v>
      </c>
      <c r="AG1313">
        <v>8</v>
      </c>
      <c r="AH1313" t="s">
        <v>152</v>
      </c>
      <c r="AI1313" t="s">
        <v>197</v>
      </c>
      <c r="AJ1313">
        <v>90</v>
      </c>
      <c r="AK1313" t="s">
        <v>152</v>
      </c>
      <c r="AL1313" t="s">
        <v>198</v>
      </c>
      <c r="AM1313">
        <v>1</v>
      </c>
      <c r="AN1313" t="s">
        <v>152</v>
      </c>
    </row>
    <row r="1314" spans="1:40">
      <c r="A1314" s="26">
        <v>41509.891488460649</v>
      </c>
      <c r="B1314" t="s">
        <v>128</v>
      </c>
      <c r="C1314" t="s">
        <v>422</v>
      </c>
      <c r="D1314" t="s">
        <v>1740</v>
      </c>
      <c r="E1314" t="s">
        <v>146</v>
      </c>
      <c r="F1314" t="s">
        <v>147</v>
      </c>
      <c r="G1314" t="s">
        <v>148</v>
      </c>
      <c r="H1314" t="s">
        <v>200</v>
      </c>
      <c r="I1314">
        <v>33</v>
      </c>
      <c r="J1314" t="s">
        <v>152</v>
      </c>
      <c r="K1314" t="s">
        <v>201</v>
      </c>
      <c r="L1314">
        <v>33</v>
      </c>
      <c r="M1314" t="s">
        <v>152</v>
      </c>
      <c r="N1314" t="s">
        <v>202</v>
      </c>
      <c r="O1314">
        <v>34</v>
      </c>
      <c r="P1314" t="s">
        <v>152</v>
      </c>
      <c r="Q1314" t="s">
        <v>180</v>
      </c>
      <c r="R1314">
        <v>20</v>
      </c>
      <c r="S1314" t="s">
        <v>152</v>
      </c>
      <c r="T1314" t="s">
        <v>181</v>
      </c>
      <c r="U1314">
        <v>20</v>
      </c>
      <c r="V1314" t="s">
        <v>152</v>
      </c>
      <c r="W1314" t="s">
        <v>182</v>
      </c>
      <c r="X1314">
        <v>20</v>
      </c>
      <c r="Y1314" t="s">
        <v>152</v>
      </c>
      <c r="Z1314" t="s">
        <v>203</v>
      </c>
      <c r="AA1314">
        <v>20</v>
      </c>
      <c r="AB1314" t="s">
        <v>152</v>
      </c>
      <c r="AC1314" t="s">
        <v>204</v>
      </c>
      <c r="AD1314">
        <v>20</v>
      </c>
      <c r="AE1314" t="s">
        <v>152</v>
      </c>
      <c r="AF1314" t="s">
        <v>205</v>
      </c>
      <c r="AG1314">
        <v>20</v>
      </c>
      <c r="AH1314" t="s">
        <v>152</v>
      </c>
      <c r="AI1314" t="s">
        <v>184</v>
      </c>
      <c r="AJ1314">
        <v>115200</v>
      </c>
      <c r="AK1314" t="s">
        <v>152</v>
      </c>
      <c r="AL1314" t="s">
        <v>185</v>
      </c>
      <c r="AM1314">
        <v>12000</v>
      </c>
      <c r="AN1314" t="s">
        <v>152</v>
      </c>
    </row>
    <row r="1315" spans="1:40">
      <c r="A1315" s="26">
        <v>41509.891488460649</v>
      </c>
      <c r="B1315" t="s">
        <v>128</v>
      </c>
      <c r="C1315" t="s">
        <v>422</v>
      </c>
      <c r="D1315" t="s">
        <v>1741</v>
      </c>
      <c r="E1315" t="s">
        <v>146</v>
      </c>
      <c r="F1315" t="s">
        <v>147</v>
      </c>
      <c r="G1315" t="s">
        <v>148</v>
      </c>
      <c r="H1315" t="s">
        <v>155</v>
      </c>
      <c r="I1315">
        <v>49</v>
      </c>
      <c r="J1315" t="s">
        <v>152</v>
      </c>
      <c r="K1315" t="s">
        <v>156</v>
      </c>
      <c r="L1315">
        <v>130</v>
      </c>
      <c r="M1315" t="s">
        <v>152</v>
      </c>
      <c r="N1315" t="s">
        <v>157</v>
      </c>
      <c r="O1315">
        <v>180</v>
      </c>
      <c r="P1315" t="s">
        <v>152</v>
      </c>
      <c r="Q1315" t="s">
        <v>158</v>
      </c>
      <c r="R1315">
        <v>140</v>
      </c>
      <c r="S1315" t="s">
        <v>152</v>
      </c>
      <c r="T1315" t="s">
        <v>159</v>
      </c>
      <c r="U1315">
        <v>80</v>
      </c>
      <c r="V1315" t="s">
        <v>152</v>
      </c>
      <c r="W1315" t="s">
        <v>160</v>
      </c>
      <c r="X1315">
        <v>101</v>
      </c>
      <c r="Y1315" t="s">
        <v>152</v>
      </c>
      <c r="Z1315" t="s">
        <v>161</v>
      </c>
      <c r="AA1315">
        <v>190</v>
      </c>
      <c r="AB1315" t="s">
        <v>152</v>
      </c>
      <c r="AC1315" t="s">
        <v>162</v>
      </c>
      <c r="AD1315">
        <v>20</v>
      </c>
      <c r="AE1315" t="s">
        <v>152</v>
      </c>
    </row>
    <row r="1316" spans="1:40">
      <c r="A1316" s="26">
        <v>41509.891488460649</v>
      </c>
      <c r="B1316" t="s">
        <v>128</v>
      </c>
      <c r="C1316" t="s">
        <v>422</v>
      </c>
      <c r="D1316" t="s">
        <v>1742</v>
      </c>
    </row>
    <row r="1317" spans="1:40">
      <c r="A1317" s="26">
        <v>41509.891488460649</v>
      </c>
      <c r="B1317" t="s">
        <v>128</v>
      </c>
      <c r="C1317" t="s">
        <v>422</v>
      </c>
      <c r="D1317" t="s">
        <v>1743</v>
      </c>
      <c r="E1317" t="s">
        <v>146</v>
      </c>
      <c r="F1317" t="s">
        <v>147</v>
      </c>
      <c r="G1317" t="s">
        <v>148</v>
      </c>
      <c r="H1317" t="s">
        <v>166</v>
      </c>
      <c r="I1317">
        <v>50</v>
      </c>
      <c r="J1317" t="s">
        <v>152</v>
      </c>
      <c r="K1317" t="s">
        <v>167</v>
      </c>
      <c r="L1317">
        <v>50</v>
      </c>
      <c r="M1317" t="s">
        <v>152</v>
      </c>
      <c r="N1317" t="s">
        <v>168</v>
      </c>
      <c r="O1317">
        <v>50</v>
      </c>
      <c r="P1317" t="s">
        <v>152</v>
      </c>
    </row>
    <row r="1318" spans="1:40">
      <c r="A1318" s="26">
        <v>41509.891488460649</v>
      </c>
      <c r="B1318" t="s">
        <v>128</v>
      </c>
      <c r="C1318" t="s">
        <v>422</v>
      </c>
      <c r="D1318" t="s">
        <v>1744</v>
      </c>
      <c r="E1318" t="s">
        <v>146</v>
      </c>
      <c r="F1318" t="s">
        <v>147</v>
      </c>
      <c r="G1318" t="s">
        <v>148</v>
      </c>
      <c r="H1318" t="s">
        <v>170</v>
      </c>
      <c r="I1318">
        <v>35</v>
      </c>
      <c r="J1318" t="s">
        <v>152</v>
      </c>
      <c r="K1318" t="s">
        <v>171</v>
      </c>
      <c r="L1318">
        <v>5</v>
      </c>
      <c r="M1318" t="s">
        <v>152</v>
      </c>
      <c r="N1318" t="s">
        <v>172</v>
      </c>
      <c r="O1318">
        <v>60</v>
      </c>
      <c r="P1318" t="s">
        <v>152</v>
      </c>
    </row>
    <row r="1319" spans="1:40">
      <c r="A1319" s="26">
        <v>41509.891488460649</v>
      </c>
      <c r="B1319" t="s">
        <v>128</v>
      </c>
      <c r="C1319" t="s">
        <v>422</v>
      </c>
      <c r="D1319" t="s">
        <v>1745</v>
      </c>
      <c r="E1319" t="s">
        <v>146</v>
      </c>
      <c r="F1319" t="s">
        <v>147</v>
      </c>
      <c r="G1319" t="s">
        <v>148</v>
      </c>
      <c r="H1319" t="s">
        <v>174</v>
      </c>
      <c r="I1319">
        <v>1</v>
      </c>
      <c r="J1319" t="s">
        <v>152</v>
      </c>
    </row>
    <row r="1320" spans="1:40">
      <c r="A1320" s="26">
        <v>41509.891488460649</v>
      </c>
      <c r="B1320" t="s">
        <v>128</v>
      </c>
      <c r="C1320" t="s">
        <v>422</v>
      </c>
      <c r="D1320" t="s">
        <v>1746</v>
      </c>
      <c r="E1320" t="s">
        <v>146</v>
      </c>
      <c r="F1320" t="s">
        <v>147</v>
      </c>
      <c r="G1320" t="s">
        <v>148</v>
      </c>
      <c r="H1320" t="s">
        <v>176</v>
      </c>
      <c r="I1320">
        <v>30</v>
      </c>
      <c r="J1320" t="s">
        <v>152</v>
      </c>
      <c r="K1320" t="s">
        <v>177</v>
      </c>
      <c r="L1320">
        <v>30</v>
      </c>
      <c r="M1320" t="s">
        <v>152</v>
      </c>
      <c r="N1320" t="s">
        <v>178</v>
      </c>
      <c r="O1320">
        <v>30</v>
      </c>
      <c r="P1320" t="s">
        <v>152</v>
      </c>
      <c r="Q1320" t="s">
        <v>179</v>
      </c>
      <c r="R1320">
        <v>10</v>
      </c>
      <c r="S1320" t="s">
        <v>152</v>
      </c>
      <c r="T1320" t="s">
        <v>180</v>
      </c>
      <c r="U1320">
        <v>20</v>
      </c>
      <c r="V1320" t="s">
        <v>152</v>
      </c>
      <c r="W1320" t="s">
        <v>181</v>
      </c>
      <c r="X1320">
        <v>20</v>
      </c>
      <c r="Y1320" t="s">
        <v>152</v>
      </c>
      <c r="Z1320" t="s">
        <v>182</v>
      </c>
      <c r="AA1320">
        <v>20</v>
      </c>
      <c r="AB1320" t="s">
        <v>152</v>
      </c>
      <c r="AC1320" t="s">
        <v>183</v>
      </c>
      <c r="AD1320">
        <v>20</v>
      </c>
      <c r="AE1320" t="s">
        <v>152</v>
      </c>
      <c r="AF1320" t="s">
        <v>184</v>
      </c>
      <c r="AG1320">
        <v>115200</v>
      </c>
      <c r="AH1320" t="s">
        <v>152</v>
      </c>
      <c r="AI1320" t="s">
        <v>185</v>
      </c>
      <c r="AJ1320">
        <v>12000</v>
      </c>
      <c r="AK1320" t="s">
        <v>152</v>
      </c>
      <c r="AL1320" t="s">
        <v>186</v>
      </c>
      <c r="AM1320">
        <v>30000</v>
      </c>
      <c r="AN1320" t="s">
        <v>152</v>
      </c>
    </row>
    <row r="1321" spans="1:40">
      <c r="A1321" s="26">
        <v>41509.891488460649</v>
      </c>
      <c r="B1321" t="s">
        <v>128</v>
      </c>
      <c r="C1321" t="s">
        <v>422</v>
      </c>
      <c r="D1321" t="s">
        <v>1747</v>
      </c>
      <c r="E1321" t="s">
        <v>146</v>
      </c>
      <c r="F1321" t="s">
        <v>147</v>
      </c>
      <c r="G1321" t="s">
        <v>148</v>
      </c>
      <c r="H1321" t="s">
        <v>188</v>
      </c>
      <c r="I1321">
        <v>60</v>
      </c>
      <c r="J1321" t="s">
        <v>152</v>
      </c>
      <c r="K1321" t="s">
        <v>189</v>
      </c>
      <c r="L1321">
        <v>40</v>
      </c>
      <c r="M1321" t="s">
        <v>152</v>
      </c>
      <c r="N1321" t="s">
        <v>190</v>
      </c>
      <c r="O1321">
        <v>50</v>
      </c>
      <c r="P1321" t="s">
        <v>152</v>
      </c>
      <c r="Q1321" t="s">
        <v>191</v>
      </c>
      <c r="R1321">
        <v>40</v>
      </c>
      <c r="S1321" t="s">
        <v>152</v>
      </c>
      <c r="T1321" t="s">
        <v>192</v>
      </c>
      <c r="U1321">
        <v>60</v>
      </c>
      <c r="V1321" t="s">
        <v>152</v>
      </c>
      <c r="W1321" t="s">
        <v>193</v>
      </c>
      <c r="X1321">
        <v>50</v>
      </c>
      <c r="Y1321" t="s">
        <v>152</v>
      </c>
      <c r="Z1321" t="s">
        <v>194</v>
      </c>
      <c r="AA1321">
        <v>50</v>
      </c>
      <c r="AB1321" t="s">
        <v>152</v>
      </c>
      <c r="AC1321" t="s">
        <v>195</v>
      </c>
      <c r="AD1321">
        <v>35</v>
      </c>
      <c r="AE1321" t="s">
        <v>152</v>
      </c>
      <c r="AF1321" t="s">
        <v>196</v>
      </c>
      <c r="AG1321">
        <v>8</v>
      </c>
      <c r="AH1321" t="s">
        <v>152</v>
      </c>
      <c r="AI1321" t="s">
        <v>197</v>
      </c>
      <c r="AJ1321">
        <v>90</v>
      </c>
      <c r="AK1321" t="s">
        <v>152</v>
      </c>
      <c r="AL1321" t="s">
        <v>198</v>
      </c>
      <c r="AM1321">
        <v>1</v>
      </c>
      <c r="AN1321" t="s">
        <v>152</v>
      </c>
    </row>
    <row r="1322" spans="1:40">
      <c r="A1322" s="26">
        <v>41509.891488460649</v>
      </c>
      <c r="B1322" t="s">
        <v>128</v>
      </c>
      <c r="C1322" t="s">
        <v>422</v>
      </c>
      <c r="D1322" t="s">
        <v>1748</v>
      </c>
      <c r="E1322" t="s">
        <v>146</v>
      </c>
      <c r="F1322" t="s">
        <v>147</v>
      </c>
      <c r="G1322" t="s">
        <v>148</v>
      </c>
      <c r="H1322" t="s">
        <v>200</v>
      </c>
      <c r="I1322">
        <v>33</v>
      </c>
      <c r="J1322" t="s">
        <v>152</v>
      </c>
      <c r="K1322" t="s">
        <v>201</v>
      </c>
      <c r="L1322">
        <v>33</v>
      </c>
      <c r="M1322" t="s">
        <v>152</v>
      </c>
      <c r="N1322" t="s">
        <v>202</v>
      </c>
      <c r="O1322">
        <v>34</v>
      </c>
      <c r="P1322" t="s">
        <v>152</v>
      </c>
      <c r="Q1322" t="s">
        <v>180</v>
      </c>
      <c r="R1322">
        <v>20</v>
      </c>
      <c r="S1322" t="s">
        <v>152</v>
      </c>
      <c r="T1322" t="s">
        <v>181</v>
      </c>
      <c r="U1322">
        <v>20</v>
      </c>
      <c r="V1322" t="s">
        <v>152</v>
      </c>
      <c r="W1322" t="s">
        <v>182</v>
      </c>
      <c r="X1322">
        <v>20</v>
      </c>
      <c r="Y1322" t="s">
        <v>152</v>
      </c>
      <c r="Z1322" t="s">
        <v>203</v>
      </c>
      <c r="AA1322">
        <v>20</v>
      </c>
      <c r="AB1322" t="s">
        <v>152</v>
      </c>
      <c r="AC1322" t="s">
        <v>204</v>
      </c>
      <c r="AD1322">
        <v>20</v>
      </c>
      <c r="AE1322" t="s">
        <v>152</v>
      </c>
      <c r="AF1322" t="s">
        <v>205</v>
      </c>
      <c r="AG1322">
        <v>20</v>
      </c>
      <c r="AH1322" t="s">
        <v>152</v>
      </c>
      <c r="AI1322" t="s">
        <v>184</v>
      </c>
      <c r="AJ1322">
        <v>115200</v>
      </c>
      <c r="AK1322" t="s">
        <v>152</v>
      </c>
      <c r="AL1322" t="s">
        <v>185</v>
      </c>
      <c r="AM1322">
        <v>12000</v>
      </c>
      <c r="AN1322" t="s">
        <v>152</v>
      </c>
    </row>
    <row r="1323" spans="1:40">
      <c r="A1323" s="26">
        <v>41509.891488460649</v>
      </c>
      <c r="B1323" t="s">
        <v>128</v>
      </c>
      <c r="C1323" t="s">
        <v>422</v>
      </c>
      <c r="D1323" t="s">
        <v>1749</v>
      </c>
      <c r="E1323" t="s">
        <v>146</v>
      </c>
      <c r="F1323" t="s">
        <v>147</v>
      </c>
      <c r="G1323" t="s">
        <v>148</v>
      </c>
      <c r="H1323" t="s">
        <v>155</v>
      </c>
      <c r="I1323">
        <v>49</v>
      </c>
      <c r="J1323" t="s">
        <v>152</v>
      </c>
      <c r="K1323" t="s">
        <v>156</v>
      </c>
      <c r="L1323">
        <v>130</v>
      </c>
      <c r="M1323" t="s">
        <v>152</v>
      </c>
      <c r="N1323" t="s">
        <v>157</v>
      </c>
      <c r="O1323">
        <v>180</v>
      </c>
      <c r="P1323" t="s">
        <v>152</v>
      </c>
      <c r="Q1323" t="s">
        <v>158</v>
      </c>
      <c r="R1323">
        <v>140</v>
      </c>
      <c r="S1323" t="s">
        <v>152</v>
      </c>
      <c r="T1323" t="s">
        <v>159</v>
      </c>
      <c r="U1323">
        <v>80</v>
      </c>
      <c r="V1323" t="s">
        <v>152</v>
      </c>
      <c r="W1323" t="s">
        <v>160</v>
      </c>
      <c r="X1323">
        <v>101</v>
      </c>
      <c r="Y1323" t="s">
        <v>152</v>
      </c>
      <c r="Z1323" t="s">
        <v>161</v>
      </c>
      <c r="AA1323">
        <v>190</v>
      </c>
      <c r="AB1323" t="s">
        <v>152</v>
      </c>
      <c r="AC1323" t="s">
        <v>162</v>
      </c>
      <c r="AD1323">
        <v>20</v>
      </c>
      <c r="AE1323" t="s">
        <v>152</v>
      </c>
    </row>
    <row r="1324" spans="1:40">
      <c r="A1324" s="26">
        <v>41509.891488460649</v>
      </c>
      <c r="B1324" t="s">
        <v>128</v>
      </c>
      <c r="C1324" t="s">
        <v>422</v>
      </c>
      <c r="D1324" t="s">
        <v>1750</v>
      </c>
    </row>
    <row r="1325" spans="1:40">
      <c r="A1325" s="26">
        <v>41509.891488460649</v>
      </c>
      <c r="B1325" t="s">
        <v>128</v>
      </c>
      <c r="C1325" t="s">
        <v>422</v>
      </c>
      <c r="D1325" t="s">
        <v>1751</v>
      </c>
      <c r="E1325" t="s">
        <v>146</v>
      </c>
      <c r="F1325" t="s">
        <v>147</v>
      </c>
      <c r="G1325" t="s">
        <v>148</v>
      </c>
      <c r="H1325" t="s">
        <v>166</v>
      </c>
      <c r="I1325">
        <v>50</v>
      </c>
      <c r="J1325" t="s">
        <v>152</v>
      </c>
      <c r="K1325" t="s">
        <v>167</v>
      </c>
      <c r="L1325">
        <v>50</v>
      </c>
      <c r="M1325" t="s">
        <v>152</v>
      </c>
      <c r="N1325" t="s">
        <v>168</v>
      </c>
      <c r="O1325">
        <v>50</v>
      </c>
      <c r="P1325" t="s">
        <v>152</v>
      </c>
    </row>
    <row r="1326" spans="1:40">
      <c r="A1326" s="26">
        <v>41509.891488460649</v>
      </c>
      <c r="B1326" t="s">
        <v>128</v>
      </c>
      <c r="C1326" t="s">
        <v>422</v>
      </c>
      <c r="D1326" t="s">
        <v>1752</v>
      </c>
      <c r="E1326" t="s">
        <v>146</v>
      </c>
      <c r="F1326" t="s">
        <v>147</v>
      </c>
      <c r="G1326" t="s">
        <v>148</v>
      </c>
      <c r="H1326" t="s">
        <v>170</v>
      </c>
      <c r="I1326">
        <v>35</v>
      </c>
      <c r="J1326" t="s">
        <v>152</v>
      </c>
      <c r="K1326" t="s">
        <v>171</v>
      </c>
      <c r="L1326">
        <v>5</v>
      </c>
      <c r="M1326" t="s">
        <v>152</v>
      </c>
      <c r="N1326" t="s">
        <v>172</v>
      </c>
      <c r="O1326">
        <v>60</v>
      </c>
      <c r="P1326" t="s">
        <v>152</v>
      </c>
    </row>
    <row r="1327" spans="1:40">
      <c r="A1327" s="26">
        <v>41509.891488460649</v>
      </c>
      <c r="B1327" t="s">
        <v>128</v>
      </c>
      <c r="C1327" t="s">
        <v>422</v>
      </c>
      <c r="D1327" t="s">
        <v>1753</v>
      </c>
      <c r="E1327" t="s">
        <v>146</v>
      </c>
      <c r="F1327" t="s">
        <v>147</v>
      </c>
      <c r="G1327" t="s">
        <v>148</v>
      </c>
      <c r="H1327" t="s">
        <v>174</v>
      </c>
      <c r="I1327">
        <v>1</v>
      </c>
      <c r="J1327" t="s">
        <v>152</v>
      </c>
    </row>
    <row r="1328" spans="1:40">
      <c r="A1328" s="26">
        <v>41509.891488460649</v>
      </c>
      <c r="B1328" t="s">
        <v>128</v>
      </c>
      <c r="C1328" t="s">
        <v>422</v>
      </c>
      <c r="D1328" t="s">
        <v>1754</v>
      </c>
      <c r="E1328" t="s">
        <v>146</v>
      </c>
      <c r="F1328" t="s">
        <v>147</v>
      </c>
      <c r="G1328" t="s">
        <v>148</v>
      </c>
      <c r="H1328" t="s">
        <v>176</v>
      </c>
      <c r="I1328">
        <v>30</v>
      </c>
      <c r="J1328" t="s">
        <v>152</v>
      </c>
      <c r="K1328" t="s">
        <v>177</v>
      </c>
      <c r="L1328">
        <v>30</v>
      </c>
      <c r="M1328" t="s">
        <v>152</v>
      </c>
      <c r="N1328" t="s">
        <v>178</v>
      </c>
      <c r="O1328">
        <v>30</v>
      </c>
      <c r="P1328" t="s">
        <v>152</v>
      </c>
      <c r="Q1328" t="s">
        <v>179</v>
      </c>
      <c r="R1328">
        <v>10</v>
      </c>
      <c r="S1328" t="s">
        <v>152</v>
      </c>
      <c r="T1328" t="s">
        <v>180</v>
      </c>
      <c r="U1328">
        <v>20</v>
      </c>
      <c r="V1328" t="s">
        <v>152</v>
      </c>
      <c r="W1328" t="s">
        <v>181</v>
      </c>
      <c r="X1328">
        <v>20</v>
      </c>
      <c r="Y1328" t="s">
        <v>152</v>
      </c>
      <c r="Z1328" t="s">
        <v>182</v>
      </c>
      <c r="AA1328">
        <v>20</v>
      </c>
      <c r="AB1328" t="s">
        <v>152</v>
      </c>
      <c r="AC1328" t="s">
        <v>183</v>
      </c>
      <c r="AD1328">
        <v>20</v>
      </c>
      <c r="AE1328" t="s">
        <v>152</v>
      </c>
      <c r="AF1328" t="s">
        <v>184</v>
      </c>
      <c r="AG1328">
        <v>115200</v>
      </c>
      <c r="AH1328" t="s">
        <v>152</v>
      </c>
      <c r="AI1328" t="s">
        <v>185</v>
      </c>
      <c r="AJ1328">
        <v>12000</v>
      </c>
      <c r="AK1328" t="s">
        <v>152</v>
      </c>
      <c r="AL1328" t="s">
        <v>186</v>
      </c>
      <c r="AM1328">
        <v>30000</v>
      </c>
      <c r="AN1328" t="s">
        <v>152</v>
      </c>
    </row>
    <row r="1329" spans="1:40">
      <c r="A1329" s="26">
        <v>41509.891488460649</v>
      </c>
      <c r="B1329" t="s">
        <v>128</v>
      </c>
      <c r="C1329" t="s">
        <v>422</v>
      </c>
      <c r="D1329" t="s">
        <v>1755</v>
      </c>
      <c r="E1329" t="s">
        <v>146</v>
      </c>
      <c r="F1329" t="s">
        <v>147</v>
      </c>
      <c r="G1329" t="s">
        <v>148</v>
      </c>
      <c r="H1329" t="s">
        <v>188</v>
      </c>
      <c r="I1329">
        <v>60</v>
      </c>
      <c r="J1329" t="s">
        <v>152</v>
      </c>
      <c r="K1329" t="s">
        <v>189</v>
      </c>
      <c r="L1329">
        <v>40</v>
      </c>
      <c r="M1329" t="s">
        <v>152</v>
      </c>
      <c r="N1329" t="s">
        <v>190</v>
      </c>
      <c r="O1329">
        <v>50</v>
      </c>
      <c r="P1329" t="s">
        <v>152</v>
      </c>
      <c r="Q1329" t="s">
        <v>191</v>
      </c>
      <c r="R1329">
        <v>40</v>
      </c>
      <c r="S1329" t="s">
        <v>152</v>
      </c>
      <c r="T1329" t="s">
        <v>192</v>
      </c>
      <c r="U1329">
        <v>60</v>
      </c>
      <c r="V1329" t="s">
        <v>152</v>
      </c>
      <c r="W1329" t="s">
        <v>193</v>
      </c>
      <c r="X1329">
        <v>50</v>
      </c>
      <c r="Y1329" t="s">
        <v>152</v>
      </c>
      <c r="Z1329" t="s">
        <v>194</v>
      </c>
      <c r="AA1329">
        <v>50</v>
      </c>
      <c r="AB1329" t="s">
        <v>152</v>
      </c>
      <c r="AC1329" t="s">
        <v>195</v>
      </c>
      <c r="AD1329">
        <v>35</v>
      </c>
      <c r="AE1329" t="s">
        <v>152</v>
      </c>
      <c r="AF1329" t="s">
        <v>196</v>
      </c>
      <c r="AG1329">
        <v>8</v>
      </c>
      <c r="AH1329" t="s">
        <v>152</v>
      </c>
      <c r="AI1329" t="s">
        <v>197</v>
      </c>
      <c r="AJ1329">
        <v>90</v>
      </c>
      <c r="AK1329" t="s">
        <v>152</v>
      </c>
      <c r="AL1329" t="s">
        <v>198</v>
      </c>
      <c r="AM1329">
        <v>1</v>
      </c>
      <c r="AN1329" t="s">
        <v>152</v>
      </c>
    </row>
    <row r="1330" spans="1:40">
      <c r="A1330" s="26">
        <v>41509.891488472225</v>
      </c>
      <c r="B1330" t="s">
        <v>128</v>
      </c>
      <c r="C1330" t="s">
        <v>422</v>
      </c>
      <c r="D1330" t="s">
        <v>1756</v>
      </c>
      <c r="E1330" t="s">
        <v>146</v>
      </c>
      <c r="F1330" t="s">
        <v>147</v>
      </c>
      <c r="G1330" t="s">
        <v>148</v>
      </c>
      <c r="H1330" t="s">
        <v>200</v>
      </c>
      <c r="I1330">
        <v>33</v>
      </c>
      <c r="J1330" t="s">
        <v>152</v>
      </c>
      <c r="K1330" t="s">
        <v>201</v>
      </c>
      <c r="L1330">
        <v>33</v>
      </c>
      <c r="M1330" t="s">
        <v>152</v>
      </c>
      <c r="N1330" t="s">
        <v>202</v>
      </c>
      <c r="O1330">
        <v>34</v>
      </c>
      <c r="P1330" t="s">
        <v>152</v>
      </c>
      <c r="Q1330" t="s">
        <v>180</v>
      </c>
      <c r="R1330">
        <v>20</v>
      </c>
      <c r="S1330" t="s">
        <v>152</v>
      </c>
      <c r="T1330" t="s">
        <v>181</v>
      </c>
      <c r="U1330">
        <v>20</v>
      </c>
      <c r="V1330" t="s">
        <v>152</v>
      </c>
      <c r="W1330" t="s">
        <v>182</v>
      </c>
      <c r="X1330">
        <v>20</v>
      </c>
      <c r="Y1330" t="s">
        <v>152</v>
      </c>
      <c r="Z1330" t="s">
        <v>203</v>
      </c>
      <c r="AA1330">
        <v>20</v>
      </c>
      <c r="AB1330" t="s">
        <v>152</v>
      </c>
      <c r="AC1330" t="s">
        <v>204</v>
      </c>
      <c r="AD1330">
        <v>20</v>
      </c>
      <c r="AE1330" t="s">
        <v>152</v>
      </c>
      <c r="AF1330" t="s">
        <v>205</v>
      </c>
      <c r="AG1330">
        <v>20</v>
      </c>
      <c r="AH1330" t="s">
        <v>152</v>
      </c>
      <c r="AI1330" t="s">
        <v>184</v>
      </c>
      <c r="AJ1330">
        <v>115200</v>
      </c>
      <c r="AK1330" t="s">
        <v>152</v>
      </c>
      <c r="AL1330" t="s">
        <v>185</v>
      </c>
      <c r="AM1330">
        <v>12000</v>
      </c>
      <c r="AN1330" t="s">
        <v>152</v>
      </c>
    </row>
    <row r="1331" spans="1:40">
      <c r="A1331" s="26">
        <v>41509.891488472225</v>
      </c>
      <c r="B1331" t="s">
        <v>128</v>
      </c>
      <c r="C1331" t="s">
        <v>422</v>
      </c>
      <c r="D1331" t="s">
        <v>1757</v>
      </c>
      <c r="E1331" t="s">
        <v>146</v>
      </c>
      <c r="F1331" t="s">
        <v>147</v>
      </c>
      <c r="G1331" t="s">
        <v>148</v>
      </c>
      <c r="H1331" t="s">
        <v>155</v>
      </c>
      <c r="I1331">
        <v>49</v>
      </c>
      <c r="J1331" t="s">
        <v>152</v>
      </c>
      <c r="K1331" t="s">
        <v>156</v>
      </c>
      <c r="L1331">
        <v>130</v>
      </c>
      <c r="M1331" t="s">
        <v>152</v>
      </c>
      <c r="N1331" t="s">
        <v>157</v>
      </c>
      <c r="O1331">
        <v>180</v>
      </c>
      <c r="P1331" t="s">
        <v>152</v>
      </c>
      <c r="Q1331" t="s">
        <v>158</v>
      </c>
      <c r="R1331">
        <v>140</v>
      </c>
      <c r="S1331" t="s">
        <v>152</v>
      </c>
      <c r="T1331" t="s">
        <v>159</v>
      </c>
      <c r="U1331">
        <v>80</v>
      </c>
      <c r="V1331" t="s">
        <v>152</v>
      </c>
      <c r="W1331" t="s">
        <v>160</v>
      </c>
      <c r="X1331">
        <v>101</v>
      </c>
      <c r="Y1331" t="s">
        <v>152</v>
      </c>
      <c r="Z1331" t="s">
        <v>161</v>
      </c>
      <c r="AA1331">
        <v>190</v>
      </c>
      <c r="AB1331" t="s">
        <v>152</v>
      </c>
      <c r="AC1331" t="s">
        <v>162</v>
      </c>
      <c r="AD1331">
        <v>20</v>
      </c>
      <c r="AE1331" t="s">
        <v>152</v>
      </c>
    </row>
    <row r="1332" spans="1:40">
      <c r="A1332" s="26">
        <v>41509.891488472225</v>
      </c>
      <c r="B1332" t="s">
        <v>128</v>
      </c>
      <c r="C1332" t="s">
        <v>422</v>
      </c>
      <c r="D1332" t="s">
        <v>1758</v>
      </c>
    </row>
    <row r="1333" spans="1:40">
      <c r="A1333" s="26">
        <v>41509.891488472225</v>
      </c>
      <c r="B1333" t="s">
        <v>128</v>
      </c>
      <c r="C1333" t="s">
        <v>422</v>
      </c>
      <c r="D1333" t="s">
        <v>1759</v>
      </c>
      <c r="E1333" t="s">
        <v>146</v>
      </c>
      <c r="F1333" t="s">
        <v>147</v>
      </c>
      <c r="G1333" t="s">
        <v>148</v>
      </c>
      <c r="H1333" t="s">
        <v>166</v>
      </c>
      <c r="I1333">
        <v>50</v>
      </c>
      <c r="J1333" t="s">
        <v>152</v>
      </c>
      <c r="K1333" t="s">
        <v>167</v>
      </c>
      <c r="L1333">
        <v>50</v>
      </c>
      <c r="M1333" t="s">
        <v>152</v>
      </c>
      <c r="N1333" t="s">
        <v>168</v>
      </c>
      <c r="O1333">
        <v>50</v>
      </c>
      <c r="P1333" t="s">
        <v>152</v>
      </c>
    </row>
    <row r="1334" spans="1:40">
      <c r="A1334" s="26">
        <v>41509.891488472225</v>
      </c>
      <c r="B1334" t="s">
        <v>128</v>
      </c>
      <c r="C1334" t="s">
        <v>422</v>
      </c>
      <c r="D1334" t="s">
        <v>1760</v>
      </c>
      <c r="E1334" t="s">
        <v>146</v>
      </c>
      <c r="F1334" t="s">
        <v>147</v>
      </c>
      <c r="G1334" t="s">
        <v>148</v>
      </c>
      <c r="H1334" t="s">
        <v>170</v>
      </c>
      <c r="I1334">
        <v>35</v>
      </c>
      <c r="J1334" t="s">
        <v>152</v>
      </c>
      <c r="K1334" t="s">
        <v>171</v>
      </c>
      <c r="L1334">
        <v>5</v>
      </c>
      <c r="M1334" t="s">
        <v>152</v>
      </c>
      <c r="N1334" t="s">
        <v>172</v>
      </c>
      <c r="O1334">
        <v>60</v>
      </c>
      <c r="P1334" t="s">
        <v>152</v>
      </c>
    </row>
    <row r="1335" spans="1:40">
      <c r="A1335" s="26">
        <v>41509.891488472225</v>
      </c>
      <c r="B1335" t="s">
        <v>128</v>
      </c>
      <c r="C1335" t="s">
        <v>422</v>
      </c>
      <c r="D1335" t="s">
        <v>1761</v>
      </c>
      <c r="E1335" t="s">
        <v>146</v>
      </c>
      <c r="F1335" t="s">
        <v>147</v>
      </c>
      <c r="G1335" t="s">
        <v>148</v>
      </c>
      <c r="H1335" t="s">
        <v>174</v>
      </c>
      <c r="I1335">
        <v>1</v>
      </c>
      <c r="J1335" t="s">
        <v>152</v>
      </c>
    </row>
    <row r="1336" spans="1:40">
      <c r="A1336" s="26">
        <v>41509.891488472225</v>
      </c>
      <c r="B1336" t="s">
        <v>128</v>
      </c>
      <c r="C1336" t="s">
        <v>422</v>
      </c>
      <c r="D1336" t="s">
        <v>1762</v>
      </c>
      <c r="E1336" t="s">
        <v>146</v>
      </c>
      <c r="F1336" t="s">
        <v>147</v>
      </c>
      <c r="G1336" t="s">
        <v>148</v>
      </c>
      <c r="H1336" t="s">
        <v>176</v>
      </c>
      <c r="I1336">
        <v>30</v>
      </c>
      <c r="J1336" t="s">
        <v>152</v>
      </c>
      <c r="K1336" t="s">
        <v>177</v>
      </c>
      <c r="L1336">
        <v>30</v>
      </c>
      <c r="M1336" t="s">
        <v>152</v>
      </c>
      <c r="N1336" t="s">
        <v>178</v>
      </c>
      <c r="O1336">
        <v>30</v>
      </c>
      <c r="P1336" t="s">
        <v>152</v>
      </c>
      <c r="Q1336" t="s">
        <v>179</v>
      </c>
      <c r="R1336">
        <v>10</v>
      </c>
      <c r="S1336" t="s">
        <v>152</v>
      </c>
      <c r="T1336" t="s">
        <v>180</v>
      </c>
      <c r="U1336">
        <v>20</v>
      </c>
      <c r="V1336" t="s">
        <v>152</v>
      </c>
      <c r="W1336" t="s">
        <v>181</v>
      </c>
      <c r="X1336">
        <v>20</v>
      </c>
      <c r="Y1336" t="s">
        <v>152</v>
      </c>
      <c r="Z1336" t="s">
        <v>182</v>
      </c>
      <c r="AA1336">
        <v>20</v>
      </c>
      <c r="AB1336" t="s">
        <v>152</v>
      </c>
      <c r="AC1336" t="s">
        <v>183</v>
      </c>
      <c r="AD1336">
        <v>20</v>
      </c>
      <c r="AE1336" t="s">
        <v>152</v>
      </c>
      <c r="AF1336" t="s">
        <v>184</v>
      </c>
      <c r="AG1336">
        <v>115200</v>
      </c>
      <c r="AH1336" t="s">
        <v>152</v>
      </c>
      <c r="AI1336" t="s">
        <v>185</v>
      </c>
      <c r="AJ1336">
        <v>12000</v>
      </c>
      <c r="AK1336" t="s">
        <v>152</v>
      </c>
      <c r="AL1336" t="s">
        <v>186</v>
      </c>
      <c r="AM1336">
        <v>30000</v>
      </c>
      <c r="AN1336" t="s">
        <v>152</v>
      </c>
    </row>
    <row r="1337" spans="1:40">
      <c r="A1337" s="26">
        <v>41509.891488472225</v>
      </c>
      <c r="B1337" t="s">
        <v>128</v>
      </c>
      <c r="C1337" t="s">
        <v>422</v>
      </c>
      <c r="D1337" t="s">
        <v>1763</v>
      </c>
      <c r="E1337" t="s">
        <v>146</v>
      </c>
      <c r="F1337" t="s">
        <v>147</v>
      </c>
      <c r="G1337" t="s">
        <v>148</v>
      </c>
      <c r="H1337" t="s">
        <v>188</v>
      </c>
      <c r="I1337">
        <v>60</v>
      </c>
      <c r="J1337" t="s">
        <v>152</v>
      </c>
      <c r="K1337" t="s">
        <v>189</v>
      </c>
      <c r="L1337">
        <v>40</v>
      </c>
      <c r="M1337" t="s">
        <v>152</v>
      </c>
      <c r="N1337" t="s">
        <v>190</v>
      </c>
      <c r="O1337">
        <v>50</v>
      </c>
      <c r="P1337" t="s">
        <v>152</v>
      </c>
      <c r="Q1337" t="s">
        <v>191</v>
      </c>
      <c r="R1337">
        <v>40</v>
      </c>
      <c r="S1337" t="s">
        <v>152</v>
      </c>
      <c r="T1337" t="s">
        <v>192</v>
      </c>
      <c r="U1337">
        <v>60</v>
      </c>
      <c r="V1337" t="s">
        <v>152</v>
      </c>
      <c r="W1337" t="s">
        <v>193</v>
      </c>
      <c r="X1337">
        <v>50</v>
      </c>
      <c r="Y1337" t="s">
        <v>152</v>
      </c>
      <c r="Z1337" t="s">
        <v>194</v>
      </c>
      <c r="AA1337">
        <v>50</v>
      </c>
      <c r="AB1337" t="s">
        <v>152</v>
      </c>
      <c r="AC1337" t="s">
        <v>195</v>
      </c>
      <c r="AD1337">
        <v>35</v>
      </c>
      <c r="AE1337" t="s">
        <v>152</v>
      </c>
      <c r="AF1337" t="s">
        <v>196</v>
      </c>
      <c r="AG1337">
        <v>8</v>
      </c>
      <c r="AH1337" t="s">
        <v>152</v>
      </c>
      <c r="AI1337" t="s">
        <v>197</v>
      </c>
      <c r="AJ1337">
        <v>90</v>
      </c>
      <c r="AK1337" t="s">
        <v>152</v>
      </c>
      <c r="AL1337" t="s">
        <v>198</v>
      </c>
      <c r="AM1337">
        <v>1</v>
      </c>
      <c r="AN1337" t="s">
        <v>152</v>
      </c>
    </row>
    <row r="1338" spans="1:40">
      <c r="A1338" s="26">
        <v>41509.891488472225</v>
      </c>
      <c r="B1338" t="s">
        <v>128</v>
      </c>
      <c r="C1338" t="s">
        <v>422</v>
      </c>
      <c r="D1338" t="s">
        <v>1764</v>
      </c>
      <c r="E1338" t="s">
        <v>146</v>
      </c>
      <c r="F1338" t="s">
        <v>147</v>
      </c>
      <c r="G1338" t="s">
        <v>148</v>
      </c>
      <c r="H1338" t="s">
        <v>200</v>
      </c>
      <c r="I1338">
        <v>33</v>
      </c>
      <c r="J1338" t="s">
        <v>152</v>
      </c>
      <c r="K1338" t="s">
        <v>201</v>
      </c>
      <c r="L1338">
        <v>33</v>
      </c>
      <c r="M1338" t="s">
        <v>152</v>
      </c>
      <c r="N1338" t="s">
        <v>202</v>
      </c>
      <c r="O1338">
        <v>34</v>
      </c>
      <c r="P1338" t="s">
        <v>152</v>
      </c>
      <c r="Q1338" t="s">
        <v>180</v>
      </c>
      <c r="R1338">
        <v>20</v>
      </c>
      <c r="S1338" t="s">
        <v>152</v>
      </c>
      <c r="T1338" t="s">
        <v>181</v>
      </c>
      <c r="U1338">
        <v>20</v>
      </c>
      <c r="V1338" t="s">
        <v>152</v>
      </c>
      <c r="W1338" t="s">
        <v>182</v>
      </c>
      <c r="X1338">
        <v>20</v>
      </c>
      <c r="Y1338" t="s">
        <v>152</v>
      </c>
      <c r="Z1338" t="s">
        <v>203</v>
      </c>
      <c r="AA1338">
        <v>20</v>
      </c>
      <c r="AB1338" t="s">
        <v>152</v>
      </c>
      <c r="AC1338" t="s">
        <v>204</v>
      </c>
      <c r="AD1338">
        <v>20</v>
      </c>
      <c r="AE1338" t="s">
        <v>152</v>
      </c>
      <c r="AF1338" t="s">
        <v>205</v>
      </c>
      <c r="AG1338">
        <v>20</v>
      </c>
      <c r="AH1338" t="s">
        <v>152</v>
      </c>
      <c r="AI1338" t="s">
        <v>184</v>
      </c>
      <c r="AJ1338">
        <v>115200</v>
      </c>
      <c r="AK1338" t="s">
        <v>152</v>
      </c>
      <c r="AL1338" t="s">
        <v>185</v>
      </c>
      <c r="AM1338">
        <v>12000</v>
      </c>
      <c r="AN1338" t="s">
        <v>152</v>
      </c>
    </row>
    <row r="1339" spans="1:40">
      <c r="A1339" s="26">
        <v>41509.891488472225</v>
      </c>
      <c r="B1339" t="s">
        <v>128</v>
      </c>
      <c r="C1339" t="s">
        <v>422</v>
      </c>
      <c r="D1339" t="s">
        <v>1765</v>
      </c>
      <c r="E1339" t="s">
        <v>146</v>
      </c>
      <c r="F1339" t="s">
        <v>147</v>
      </c>
      <c r="G1339" t="s">
        <v>148</v>
      </c>
      <c r="H1339" t="s">
        <v>155</v>
      </c>
      <c r="I1339">
        <v>49</v>
      </c>
      <c r="J1339" t="s">
        <v>152</v>
      </c>
      <c r="K1339" t="s">
        <v>156</v>
      </c>
      <c r="L1339">
        <v>130</v>
      </c>
      <c r="M1339" t="s">
        <v>152</v>
      </c>
      <c r="N1339" t="s">
        <v>157</v>
      </c>
      <c r="O1339">
        <v>180</v>
      </c>
      <c r="P1339" t="s">
        <v>152</v>
      </c>
      <c r="Q1339" t="s">
        <v>158</v>
      </c>
      <c r="R1339">
        <v>140</v>
      </c>
      <c r="S1339" t="s">
        <v>152</v>
      </c>
      <c r="T1339" t="s">
        <v>159</v>
      </c>
      <c r="U1339">
        <v>80</v>
      </c>
      <c r="V1339" t="s">
        <v>152</v>
      </c>
      <c r="W1339" t="s">
        <v>160</v>
      </c>
      <c r="X1339">
        <v>101</v>
      </c>
      <c r="Y1339" t="s">
        <v>152</v>
      </c>
      <c r="Z1339" t="s">
        <v>161</v>
      </c>
      <c r="AA1339">
        <v>190</v>
      </c>
      <c r="AB1339" t="s">
        <v>152</v>
      </c>
      <c r="AC1339" t="s">
        <v>162</v>
      </c>
      <c r="AD1339">
        <v>20</v>
      </c>
      <c r="AE1339" t="s">
        <v>152</v>
      </c>
    </row>
    <row r="1340" spans="1:40">
      <c r="A1340" s="26">
        <v>41509.891488472225</v>
      </c>
      <c r="B1340" t="s">
        <v>128</v>
      </c>
      <c r="C1340" t="s">
        <v>422</v>
      </c>
      <c r="D1340" t="s">
        <v>1766</v>
      </c>
    </row>
    <row r="1341" spans="1:40">
      <c r="A1341" s="26">
        <v>41509.891488472225</v>
      </c>
      <c r="B1341" t="s">
        <v>128</v>
      </c>
      <c r="C1341" t="s">
        <v>422</v>
      </c>
      <c r="D1341" t="s">
        <v>1767</v>
      </c>
      <c r="E1341" t="s">
        <v>146</v>
      </c>
      <c r="F1341" t="s">
        <v>147</v>
      </c>
      <c r="G1341" t="s">
        <v>148</v>
      </c>
      <c r="H1341" t="s">
        <v>166</v>
      </c>
      <c r="I1341">
        <v>50</v>
      </c>
      <c r="J1341" t="s">
        <v>152</v>
      </c>
      <c r="K1341" t="s">
        <v>167</v>
      </c>
      <c r="L1341">
        <v>50</v>
      </c>
      <c r="M1341" t="s">
        <v>152</v>
      </c>
      <c r="N1341" t="s">
        <v>168</v>
      </c>
      <c r="O1341">
        <v>50</v>
      </c>
      <c r="P1341" t="s">
        <v>152</v>
      </c>
    </row>
    <row r="1342" spans="1:40">
      <c r="A1342" s="26">
        <v>41509.891488472225</v>
      </c>
      <c r="B1342" t="s">
        <v>128</v>
      </c>
      <c r="C1342" t="s">
        <v>422</v>
      </c>
      <c r="D1342" t="s">
        <v>1768</v>
      </c>
      <c r="E1342" t="s">
        <v>146</v>
      </c>
      <c r="F1342" t="s">
        <v>147</v>
      </c>
      <c r="G1342" t="s">
        <v>148</v>
      </c>
      <c r="H1342" t="s">
        <v>170</v>
      </c>
      <c r="I1342">
        <v>35</v>
      </c>
      <c r="J1342" t="s">
        <v>152</v>
      </c>
      <c r="K1342" t="s">
        <v>171</v>
      </c>
      <c r="L1342">
        <v>5</v>
      </c>
      <c r="M1342" t="s">
        <v>152</v>
      </c>
      <c r="N1342" t="s">
        <v>172</v>
      </c>
      <c r="O1342">
        <v>60</v>
      </c>
      <c r="P1342" t="s">
        <v>152</v>
      </c>
    </row>
    <row r="1343" spans="1:40">
      <c r="A1343" s="26">
        <v>41509.891488472225</v>
      </c>
      <c r="B1343" t="s">
        <v>128</v>
      </c>
      <c r="C1343" t="s">
        <v>422</v>
      </c>
      <c r="D1343" t="s">
        <v>1769</v>
      </c>
      <c r="E1343" t="s">
        <v>146</v>
      </c>
      <c r="F1343" t="s">
        <v>147</v>
      </c>
      <c r="G1343" t="s">
        <v>148</v>
      </c>
      <c r="H1343" t="s">
        <v>174</v>
      </c>
      <c r="I1343">
        <v>1</v>
      </c>
      <c r="J1343" t="s">
        <v>152</v>
      </c>
    </row>
    <row r="1344" spans="1:40">
      <c r="A1344" s="26">
        <v>41509.891488472225</v>
      </c>
      <c r="B1344" t="s">
        <v>128</v>
      </c>
      <c r="C1344" t="s">
        <v>422</v>
      </c>
      <c r="D1344" t="s">
        <v>1770</v>
      </c>
      <c r="E1344" t="s">
        <v>146</v>
      </c>
      <c r="F1344" t="s">
        <v>147</v>
      </c>
      <c r="G1344" t="s">
        <v>148</v>
      </c>
      <c r="H1344" t="s">
        <v>176</v>
      </c>
      <c r="I1344">
        <v>30</v>
      </c>
      <c r="J1344" t="s">
        <v>152</v>
      </c>
      <c r="K1344" t="s">
        <v>177</v>
      </c>
      <c r="L1344">
        <v>30</v>
      </c>
      <c r="M1344" t="s">
        <v>152</v>
      </c>
      <c r="N1344" t="s">
        <v>178</v>
      </c>
      <c r="O1344">
        <v>30</v>
      </c>
      <c r="P1344" t="s">
        <v>152</v>
      </c>
      <c r="Q1344" t="s">
        <v>179</v>
      </c>
      <c r="R1344">
        <v>10</v>
      </c>
      <c r="S1344" t="s">
        <v>152</v>
      </c>
      <c r="T1344" t="s">
        <v>180</v>
      </c>
      <c r="U1344">
        <v>20</v>
      </c>
      <c r="V1344" t="s">
        <v>152</v>
      </c>
      <c r="W1344" t="s">
        <v>181</v>
      </c>
      <c r="X1344">
        <v>20</v>
      </c>
      <c r="Y1344" t="s">
        <v>152</v>
      </c>
      <c r="Z1344" t="s">
        <v>182</v>
      </c>
      <c r="AA1344">
        <v>20</v>
      </c>
      <c r="AB1344" t="s">
        <v>152</v>
      </c>
      <c r="AC1344" t="s">
        <v>183</v>
      </c>
      <c r="AD1344">
        <v>20</v>
      </c>
      <c r="AE1344" t="s">
        <v>152</v>
      </c>
      <c r="AF1344" t="s">
        <v>184</v>
      </c>
      <c r="AG1344">
        <v>115200</v>
      </c>
      <c r="AH1344" t="s">
        <v>152</v>
      </c>
      <c r="AI1344" t="s">
        <v>185</v>
      </c>
      <c r="AJ1344">
        <v>12000</v>
      </c>
      <c r="AK1344" t="s">
        <v>152</v>
      </c>
      <c r="AL1344" t="s">
        <v>186</v>
      </c>
      <c r="AM1344">
        <v>30000</v>
      </c>
      <c r="AN1344" t="s">
        <v>152</v>
      </c>
    </row>
    <row r="1345" spans="1:40">
      <c r="A1345" s="26">
        <v>41509.891488472225</v>
      </c>
      <c r="B1345" t="s">
        <v>128</v>
      </c>
      <c r="C1345" t="s">
        <v>422</v>
      </c>
      <c r="D1345" t="s">
        <v>1771</v>
      </c>
      <c r="E1345" t="s">
        <v>146</v>
      </c>
      <c r="F1345" t="s">
        <v>147</v>
      </c>
      <c r="G1345" t="s">
        <v>148</v>
      </c>
      <c r="H1345" t="s">
        <v>188</v>
      </c>
      <c r="I1345">
        <v>60</v>
      </c>
      <c r="J1345" t="s">
        <v>152</v>
      </c>
      <c r="K1345" t="s">
        <v>189</v>
      </c>
      <c r="L1345">
        <v>40</v>
      </c>
      <c r="M1345" t="s">
        <v>152</v>
      </c>
      <c r="N1345" t="s">
        <v>190</v>
      </c>
      <c r="O1345">
        <v>50</v>
      </c>
      <c r="P1345" t="s">
        <v>152</v>
      </c>
      <c r="Q1345" t="s">
        <v>191</v>
      </c>
      <c r="R1345">
        <v>40</v>
      </c>
      <c r="S1345" t="s">
        <v>152</v>
      </c>
      <c r="T1345" t="s">
        <v>192</v>
      </c>
      <c r="U1345">
        <v>60</v>
      </c>
      <c r="V1345" t="s">
        <v>152</v>
      </c>
      <c r="W1345" t="s">
        <v>193</v>
      </c>
      <c r="X1345">
        <v>50</v>
      </c>
      <c r="Y1345" t="s">
        <v>152</v>
      </c>
      <c r="Z1345" t="s">
        <v>194</v>
      </c>
      <c r="AA1345">
        <v>50</v>
      </c>
      <c r="AB1345" t="s">
        <v>152</v>
      </c>
      <c r="AC1345" t="s">
        <v>195</v>
      </c>
      <c r="AD1345">
        <v>35</v>
      </c>
      <c r="AE1345" t="s">
        <v>152</v>
      </c>
      <c r="AF1345" t="s">
        <v>196</v>
      </c>
      <c r="AG1345">
        <v>8</v>
      </c>
      <c r="AH1345" t="s">
        <v>152</v>
      </c>
      <c r="AI1345" t="s">
        <v>197</v>
      </c>
      <c r="AJ1345">
        <v>90</v>
      </c>
      <c r="AK1345" t="s">
        <v>152</v>
      </c>
      <c r="AL1345" t="s">
        <v>198</v>
      </c>
      <c r="AM1345">
        <v>1</v>
      </c>
      <c r="AN1345" t="s">
        <v>152</v>
      </c>
    </row>
    <row r="1346" spans="1:40">
      <c r="A1346" s="26">
        <v>41509.891488472225</v>
      </c>
      <c r="B1346" t="s">
        <v>128</v>
      </c>
      <c r="C1346" t="s">
        <v>422</v>
      </c>
      <c r="D1346" t="s">
        <v>1772</v>
      </c>
      <c r="E1346" t="s">
        <v>146</v>
      </c>
      <c r="F1346" t="s">
        <v>147</v>
      </c>
      <c r="G1346" t="s">
        <v>148</v>
      </c>
      <c r="H1346" t="s">
        <v>200</v>
      </c>
      <c r="I1346">
        <v>33</v>
      </c>
      <c r="J1346" t="s">
        <v>152</v>
      </c>
      <c r="K1346" t="s">
        <v>201</v>
      </c>
      <c r="L1346">
        <v>33</v>
      </c>
      <c r="M1346" t="s">
        <v>152</v>
      </c>
      <c r="N1346" t="s">
        <v>202</v>
      </c>
      <c r="O1346">
        <v>34</v>
      </c>
      <c r="P1346" t="s">
        <v>152</v>
      </c>
      <c r="Q1346" t="s">
        <v>180</v>
      </c>
      <c r="R1346">
        <v>20</v>
      </c>
      <c r="S1346" t="s">
        <v>152</v>
      </c>
      <c r="T1346" t="s">
        <v>181</v>
      </c>
      <c r="U1346">
        <v>20</v>
      </c>
      <c r="V1346" t="s">
        <v>152</v>
      </c>
      <c r="W1346" t="s">
        <v>182</v>
      </c>
      <c r="X1346">
        <v>20</v>
      </c>
      <c r="Y1346" t="s">
        <v>152</v>
      </c>
      <c r="Z1346" t="s">
        <v>203</v>
      </c>
      <c r="AA1346">
        <v>20</v>
      </c>
      <c r="AB1346" t="s">
        <v>152</v>
      </c>
      <c r="AC1346" t="s">
        <v>204</v>
      </c>
      <c r="AD1346">
        <v>20</v>
      </c>
      <c r="AE1346" t="s">
        <v>152</v>
      </c>
      <c r="AF1346" t="s">
        <v>205</v>
      </c>
      <c r="AG1346">
        <v>20</v>
      </c>
      <c r="AH1346" t="s">
        <v>152</v>
      </c>
      <c r="AI1346" t="s">
        <v>184</v>
      </c>
      <c r="AJ1346">
        <v>115200</v>
      </c>
      <c r="AK1346" t="s">
        <v>152</v>
      </c>
      <c r="AL1346" t="s">
        <v>185</v>
      </c>
      <c r="AM1346">
        <v>12000</v>
      </c>
      <c r="AN1346" t="s">
        <v>152</v>
      </c>
    </row>
    <row r="1347" spans="1:40">
      <c r="A1347" s="26">
        <v>41509.891488472225</v>
      </c>
      <c r="B1347" t="s">
        <v>128</v>
      </c>
      <c r="C1347" t="s">
        <v>422</v>
      </c>
      <c r="D1347" t="s">
        <v>1773</v>
      </c>
      <c r="E1347" t="s">
        <v>146</v>
      </c>
      <c r="F1347" t="s">
        <v>147</v>
      </c>
      <c r="G1347" t="s">
        <v>148</v>
      </c>
      <c r="H1347" t="s">
        <v>155</v>
      </c>
      <c r="I1347">
        <v>49</v>
      </c>
      <c r="J1347" t="s">
        <v>152</v>
      </c>
      <c r="K1347" t="s">
        <v>156</v>
      </c>
      <c r="L1347">
        <v>130</v>
      </c>
      <c r="M1347" t="s">
        <v>152</v>
      </c>
      <c r="N1347" t="s">
        <v>157</v>
      </c>
      <c r="O1347">
        <v>180</v>
      </c>
      <c r="P1347" t="s">
        <v>152</v>
      </c>
      <c r="Q1347" t="s">
        <v>158</v>
      </c>
      <c r="R1347">
        <v>140</v>
      </c>
      <c r="S1347" t="s">
        <v>152</v>
      </c>
      <c r="T1347" t="s">
        <v>159</v>
      </c>
      <c r="U1347">
        <v>80</v>
      </c>
      <c r="V1347" t="s">
        <v>152</v>
      </c>
      <c r="W1347" t="s">
        <v>160</v>
      </c>
      <c r="X1347">
        <v>101</v>
      </c>
      <c r="Y1347" t="s">
        <v>152</v>
      </c>
      <c r="Z1347" t="s">
        <v>161</v>
      </c>
      <c r="AA1347">
        <v>190</v>
      </c>
      <c r="AB1347" t="s">
        <v>152</v>
      </c>
      <c r="AC1347" t="s">
        <v>162</v>
      </c>
      <c r="AD1347">
        <v>20</v>
      </c>
      <c r="AE1347" t="s">
        <v>152</v>
      </c>
    </row>
    <row r="1348" spans="1:40">
      <c r="A1348" s="26">
        <v>41509.891488472225</v>
      </c>
      <c r="B1348" t="s">
        <v>128</v>
      </c>
      <c r="C1348" t="s">
        <v>422</v>
      </c>
      <c r="D1348" t="s">
        <v>1774</v>
      </c>
    </row>
    <row r="1349" spans="1:40">
      <c r="A1349" s="26">
        <v>41509.891488472225</v>
      </c>
      <c r="B1349" t="s">
        <v>128</v>
      </c>
      <c r="C1349" t="s">
        <v>422</v>
      </c>
      <c r="D1349" t="s">
        <v>1775</v>
      </c>
      <c r="E1349" t="s">
        <v>146</v>
      </c>
      <c r="F1349" t="s">
        <v>147</v>
      </c>
      <c r="G1349" t="s">
        <v>148</v>
      </c>
      <c r="H1349" t="s">
        <v>166</v>
      </c>
      <c r="I1349">
        <v>50</v>
      </c>
      <c r="J1349" t="s">
        <v>152</v>
      </c>
      <c r="K1349" t="s">
        <v>167</v>
      </c>
      <c r="L1349">
        <v>50</v>
      </c>
      <c r="M1349" t="s">
        <v>152</v>
      </c>
      <c r="N1349" t="s">
        <v>168</v>
      </c>
      <c r="O1349">
        <v>50</v>
      </c>
      <c r="P1349" t="s">
        <v>152</v>
      </c>
    </row>
    <row r="1350" spans="1:40">
      <c r="A1350" s="26">
        <v>41509.891488472225</v>
      </c>
      <c r="B1350" t="s">
        <v>128</v>
      </c>
      <c r="C1350" t="s">
        <v>422</v>
      </c>
      <c r="D1350" t="s">
        <v>1776</v>
      </c>
      <c r="E1350" t="s">
        <v>146</v>
      </c>
      <c r="F1350" t="s">
        <v>147</v>
      </c>
      <c r="G1350" t="s">
        <v>148</v>
      </c>
      <c r="H1350" t="s">
        <v>170</v>
      </c>
      <c r="I1350">
        <v>35</v>
      </c>
      <c r="J1350" t="s">
        <v>152</v>
      </c>
      <c r="K1350" t="s">
        <v>171</v>
      </c>
      <c r="L1350">
        <v>5</v>
      </c>
      <c r="M1350" t="s">
        <v>152</v>
      </c>
      <c r="N1350" t="s">
        <v>172</v>
      </c>
      <c r="O1350">
        <v>60</v>
      </c>
      <c r="P1350" t="s">
        <v>152</v>
      </c>
    </row>
    <row r="1351" spans="1:40">
      <c r="A1351" s="26">
        <v>41509.891488472225</v>
      </c>
      <c r="B1351" t="s">
        <v>128</v>
      </c>
      <c r="C1351" t="s">
        <v>422</v>
      </c>
      <c r="D1351" t="s">
        <v>1777</v>
      </c>
      <c r="E1351" t="s">
        <v>146</v>
      </c>
      <c r="F1351" t="s">
        <v>147</v>
      </c>
      <c r="G1351" t="s">
        <v>148</v>
      </c>
      <c r="H1351" t="s">
        <v>174</v>
      </c>
      <c r="I1351">
        <v>1</v>
      </c>
      <c r="J1351" t="s">
        <v>152</v>
      </c>
    </row>
    <row r="1352" spans="1:40">
      <c r="A1352" s="26">
        <v>41509.891488472225</v>
      </c>
      <c r="B1352" t="s">
        <v>128</v>
      </c>
      <c r="C1352" t="s">
        <v>422</v>
      </c>
      <c r="D1352" t="s">
        <v>1778</v>
      </c>
      <c r="E1352" t="s">
        <v>146</v>
      </c>
      <c r="F1352" t="s">
        <v>147</v>
      </c>
      <c r="G1352" t="s">
        <v>148</v>
      </c>
      <c r="H1352" t="s">
        <v>176</v>
      </c>
      <c r="I1352">
        <v>30</v>
      </c>
      <c r="J1352" t="s">
        <v>152</v>
      </c>
      <c r="K1352" t="s">
        <v>177</v>
      </c>
      <c r="L1352">
        <v>30</v>
      </c>
      <c r="M1352" t="s">
        <v>152</v>
      </c>
      <c r="N1352" t="s">
        <v>178</v>
      </c>
      <c r="O1352">
        <v>30</v>
      </c>
      <c r="P1352" t="s">
        <v>152</v>
      </c>
      <c r="Q1352" t="s">
        <v>179</v>
      </c>
      <c r="R1352">
        <v>10</v>
      </c>
      <c r="S1352" t="s">
        <v>152</v>
      </c>
      <c r="T1352" t="s">
        <v>180</v>
      </c>
      <c r="U1352">
        <v>20</v>
      </c>
      <c r="V1352" t="s">
        <v>152</v>
      </c>
      <c r="W1352" t="s">
        <v>181</v>
      </c>
      <c r="X1352">
        <v>20</v>
      </c>
      <c r="Y1352" t="s">
        <v>152</v>
      </c>
      <c r="Z1352" t="s">
        <v>182</v>
      </c>
      <c r="AA1352">
        <v>20</v>
      </c>
      <c r="AB1352" t="s">
        <v>152</v>
      </c>
      <c r="AC1352" t="s">
        <v>183</v>
      </c>
      <c r="AD1352">
        <v>20</v>
      </c>
      <c r="AE1352" t="s">
        <v>152</v>
      </c>
      <c r="AF1352" t="s">
        <v>184</v>
      </c>
      <c r="AG1352">
        <v>115200</v>
      </c>
      <c r="AH1352" t="s">
        <v>152</v>
      </c>
      <c r="AI1352" t="s">
        <v>185</v>
      </c>
      <c r="AJ1352">
        <v>12000</v>
      </c>
      <c r="AK1352" t="s">
        <v>152</v>
      </c>
      <c r="AL1352" t="s">
        <v>186</v>
      </c>
      <c r="AM1352">
        <v>30000</v>
      </c>
      <c r="AN1352" t="s">
        <v>152</v>
      </c>
    </row>
    <row r="1353" spans="1:40">
      <c r="A1353" s="26">
        <v>41509.891488483794</v>
      </c>
      <c r="B1353" t="s">
        <v>128</v>
      </c>
      <c r="C1353" t="s">
        <v>422</v>
      </c>
      <c r="D1353" t="s">
        <v>1779</v>
      </c>
      <c r="E1353" t="s">
        <v>146</v>
      </c>
      <c r="F1353" t="s">
        <v>147</v>
      </c>
      <c r="G1353" t="s">
        <v>148</v>
      </c>
      <c r="H1353" t="s">
        <v>188</v>
      </c>
      <c r="I1353">
        <v>60</v>
      </c>
      <c r="J1353" t="s">
        <v>152</v>
      </c>
      <c r="K1353" t="s">
        <v>189</v>
      </c>
      <c r="L1353">
        <v>40</v>
      </c>
      <c r="M1353" t="s">
        <v>152</v>
      </c>
      <c r="N1353" t="s">
        <v>190</v>
      </c>
      <c r="O1353">
        <v>50</v>
      </c>
      <c r="P1353" t="s">
        <v>152</v>
      </c>
      <c r="Q1353" t="s">
        <v>191</v>
      </c>
      <c r="R1353">
        <v>40</v>
      </c>
      <c r="S1353" t="s">
        <v>152</v>
      </c>
      <c r="T1353" t="s">
        <v>192</v>
      </c>
      <c r="U1353">
        <v>60</v>
      </c>
      <c r="V1353" t="s">
        <v>152</v>
      </c>
      <c r="W1353" t="s">
        <v>193</v>
      </c>
      <c r="X1353">
        <v>50</v>
      </c>
      <c r="Y1353" t="s">
        <v>152</v>
      </c>
      <c r="Z1353" t="s">
        <v>194</v>
      </c>
      <c r="AA1353">
        <v>50</v>
      </c>
      <c r="AB1353" t="s">
        <v>152</v>
      </c>
      <c r="AC1353" t="s">
        <v>195</v>
      </c>
      <c r="AD1353">
        <v>35</v>
      </c>
      <c r="AE1353" t="s">
        <v>152</v>
      </c>
      <c r="AF1353" t="s">
        <v>196</v>
      </c>
      <c r="AG1353">
        <v>8</v>
      </c>
      <c r="AH1353" t="s">
        <v>152</v>
      </c>
      <c r="AI1353" t="s">
        <v>197</v>
      </c>
      <c r="AJ1353">
        <v>90</v>
      </c>
      <c r="AK1353" t="s">
        <v>152</v>
      </c>
      <c r="AL1353" t="s">
        <v>198</v>
      </c>
      <c r="AM1353">
        <v>1</v>
      </c>
      <c r="AN1353" t="s">
        <v>152</v>
      </c>
    </row>
    <row r="1354" spans="1:40">
      <c r="A1354" s="26">
        <v>41509.891488483794</v>
      </c>
      <c r="B1354" t="s">
        <v>128</v>
      </c>
      <c r="C1354" t="s">
        <v>422</v>
      </c>
      <c r="D1354" t="s">
        <v>1780</v>
      </c>
      <c r="E1354" t="s">
        <v>146</v>
      </c>
      <c r="F1354" t="s">
        <v>147</v>
      </c>
      <c r="G1354" t="s">
        <v>148</v>
      </c>
      <c r="H1354" t="s">
        <v>200</v>
      </c>
      <c r="I1354">
        <v>33</v>
      </c>
      <c r="J1354" t="s">
        <v>152</v>
      </c>
      <c r="K1354" t="s">
        <v>201</v>
      </c>
      <c r="L1354">
        <v>33</v>
      </c>
      <c r="M1354" t="s">
        <v>152</v>
      </c>
      <c r="N1354" t="s">
        <v>202</v>
      </c>
      <c r="O1354">
        <v>34</v>
      </c>
      <c r="P1354" t="s">
        <v>152</v>
      </c>
      <c r="Q1354" t="s">
        <v>180</v>
      </c>
      <c r="R1354">
        <v>20</v>
      </c>
      <c r="S1354" t="s">
        <v>152</v>
      </c>
      <c r="T1354" t="s">
        <v>181</v>
      </c>
      <c r="U1354">
        <v>20</v>
      </c>
      <c r="V1354" t="s">
        <v>152</v>
      </c>
      <c r="W1354" t="s">
        <v>182</v>
      </c>
      <c r="X1354">
        <v>20</v>
      </c>
      <c r="Y1354" t="s">
        <v>152</v>
      </c>
      <c r="Z1354" t="s">
        <v>203</v>
      </c>
      <c r="AA1354">
        <v>20</v>
      </c>
      <c r="AB1354" t="s">
        <v>152</v>
      </c>
      <c r="AC1354" t="s">
        <v>204</v>
      </c>
      <c r="AD1354">
        <v>20</v>
      </c>
      <c r="AE1354" t="s">
        <v>152</v>
      </c>
      <c r="AF1354" t="s">
        <v>205</v>
      </c>
      <c r="AG1354">
        <v>20</v>
      </c>
      <c r="AH1354" t="s">
        <v>152</v>
      </c>
      <c r="AI1354" t="s">
        <v>184</v>
      </c>
      <c r="AJ1354">
        <v>115200</v>
      </c>
      <c r="AK1354" t="s">
        <v>152</v>
      </c>
      <c r="AL1354" t="s">
        <v>185</v>
      </c>
      <c r="AM1354">
        <v>12000</v>
      </c>
      <c r="AN1354" t="s">
        <v>152</v>
      </c>
    </row>
    <row r="1355" spans="1:40">
      <c r="A1355" s="26">
        <v>41509.891488483794</v>
      </c>
      <c r="B1355" t="s">
        <v>128</v>
      </c>
      <c r="C1355" t="s">
        <v>422</v>
      </c>
      <c r="D1355" t="s">
        <v>1781</v>
      </c>
      <c r="E1355" t="s">
        <v>146</v>
      </c>
      <c r="F1355" t="s">
        <v>147</v>
      </c>
      <c r="G1355" t="s">
        <v>148</v>
      </c>
      <c r="H1355" t="s">
        <v>155</v>
      </c>
      <c r="I1355">
        <v>49</v>
      </c>
      <c r="J1355" t="s">
        <v>152</v>
      </c>
      <c r="K1355" t="s">
        <v>156</v>
      </c>
      <c r="L1355">
        <v>130</v>
      </c>
      <c r="M1355" t="s">
        <v>152</v>
      </c>
      <c r="N1355" t="s">
        <v>157</v>
      </c>
      <c r="O1355">
        <v>180</v>
      </c>
      <c r="P1355" t="s">
        <v>152</v>
      </c>
      <c r="Q1355" t="s">
        <v>158</v>
      </c>
      <c r="R1355">
        <v>140</v>
      </c>
      <c r="S1355" t="s">
        <v>152</v>
      </c>
      <c r="T1355" t="s">
        <v>159</v>
      </c>
      <c r="U1355">
        <v>80</v>
      </c>
      <c r="V1355" t="s">
        <v>152</v>
      </c>
      <c r="W1355" t="s">
        <v>160</v>
      </c>
      <c r="X1355">
        <v>101</v>
      </c>
      <c r="Y1355" t="s">
        <v>152</v>
      </c>
      <c r="Z1355" t="s">
        <v>161</v>
      </c>
      <c r="AA1355">
        <v>190</v>
      </c>
      <c r="AB1355" t="s">
        <v>152</v>
      </c>
      <c r="AC1355" t="s">
        <v>162</v>
      </c>
      <c r="AD1355">
        <v>20</v>
      </c>
      <c r="AE1355" t="s">
        <v>152</v>
      </c>
    </row>
    <row r="1356" spans="1:40">
      <c r="A1356" s="26">
        <v>41509.891488483794</v>
      </c>
      <c r="B1356" t="s">
        <v>128</v>
      </c>
      <c r="C1356" t="s">
        <v>422</v>
      </c>
      <c r="D1356" t="s">
        <v>1782</v>
      </c>
    </row>
    <row r="1357" spans="1:40">
      <c r="A1357" s="26">
        <v>41509.891488483794</v>
      </c>
      <c r="B1357" t="s">
        <v>128</v>
      </c>
      <c r="C1357" t="s">
        <v>422</v>
      </c>
      <c r="D1357" t="s">
        <v>1783</v>
      </c>
      <c r="E1357" t="s">
        <v>146</v>
      </c>
      <c r="F1357" t="s">
        <v>147</v>
      </c>
      <c r="G1357" t="s">
        <v>148</v>
      </c>
      <c r="H1357" t="s">
        <v>166</v>
      </c>
      <c r="I1357">
        <v>50</v>
      </c>
      <c r="J1357" t="s">
        <v>152</v>
      </c>
      <c r="K1357" t="s">
        <v>167</v>
      </c>
      <c r="L1357">
        <v>50</v>
      </c>
      <c r="M1357" t="s">
        <v>152</v>
      </c>
      <c r="N1357" t="s">
        <v>168</v>
      </c>
      <c r="O1357">
        <v>50</v>
      </c>
      <c r="P1357" t="s">
        <v>152</v>
      </c>
    </row>
    <row r="1358" spans="1:40">
      <c r="A1358" s="26">
        <v>41509.891488483794</v>
      </c>
      <c r="B1358" t="s">
        <v>128</v>
      </c>
      <c r="C1358" t="s">
        <v>422</v>
      </c>
      <c r="D1358" t="s">
        <v>1784</v>
      </c>
      <c r="E1358" t="s">
        <v>146</v>
      </c>
      <c r="F1358" t="s">
        <v>147</v>
      </c>
      <c r="G1358" t="s">
        <v>148</v>
      </c>
      <c r="H1358" t="s">
        <v>170</v>
      </c>
      <c r="I1358">
        <v>35</v>
      </c>
      <c r="J1358" t="s">
        <v>152</v>
      </c>
      <c r="K1358" t="s">
        <v>171</v>
      </c>
      <c r="L1358">
        <v>5</v>
      </c>
      <c r="M1358" t="s">
        <v>152</v>
      </c>
      <c r="N1358" t="s">
        <v>172</v>
      </c>
      <c r="O1358">
        <v>60</v>
      </c>
      <c r="P1358" t="s">
        <v>152</v>
      </c>
    </row>
    <row r="1359" spans="1:40">
      <c r="A1359" s="26">
        <v>41509.891488483794</v>
      </c>
      <c r="B1359" t="s">
        <v>128</v>
      </c>
      <c r="C1359" t="s">
        <v>422</v>
      </c>
      <c r="D1359" t="s">
        <v>1785</v>
      </c>
      <c r="E1359" t="s">
        <v>146</v>
      </c>
      <c r="F1359" t="s">
        <v>147</v>
      </c>
      <c r="G1359" t="s">
        <v>148</v>
      </c>
      <c r="H1359" t="s">
        <v>174</v>
      </c>
      <c r="I1359">
        <v>1</v>
      </c>
      <c r="J1359" t="s">
        <v>152</v>
      </c>
    </row>
    <row r="1360" spans="1:40">
      <c r="A1360" s="26">
        <v>41509.891488483794</v>
      </c>
      <c r="B1360" t="s">
        <v>128</v>
      </c>
      <c r="C1360" t="s">
        <v>422</v>
      </c>
      <c r="D1360" t="s">
        <v>1786</v>
      </c>
      <c r="E1360" t="s">
        <v>146</v>
      </c>
      <c r="F1360" t="s">
        <v>147</v>
      </c>
      <c r="G1360" t="s">
        <v>148</v>
      </c>
      <c r="H1360" t="s">
        <v>176</v>
      </c>
      <c r="I1360">
        <v>30</v>
      </c>
      <c r="J1360" t="s">
        <v>152</v>
      </c>
      <c r="K1360" t="s">
        <v>177</v>
      </c>
      <c r="L1360">
        <v>30</v>
      </c>
      <c r="M1360" t="s">
        <v>152</v>
      </c>
      <c r="N1360" t="s">
        <v>178</v>
      </c>
      <c r="O1360">
        <v>30</v>
      </c>
      <c r="P1360" t="s">
        <v>152</v>
      </c>
      <c r="Q1360" t="s">
        <v>179</v>
      </c>
      <c r="R1360">
        <v>10</v>
      </c>
      <c r="S1360" t="s">
        <v>152</v>
      </c>
      <c r="T1360" t="s">
        <v>180</v>
      </c>
      <c r="U1360">
        <v>20</v>
      </c>
      <c r="V1360" t="s">
        <v>152</v>
      </c>
      <c r="W1360" t="s">
        <v>181</v>
      </c>
      <c r="X1360">
        <v>20</v>
      </c>
      <c r="Y1360" t="s">
        <v>152</v>
      </c>
      <c r="Z1360" t="s">
        <v>182</v>
      </c>
      <c r="AA1360">
        <v>20</v>
      </c>
      <c r="AB1360" t="s">
        <v>152</v>
      </c>
      <c r="AC1360" t="s">
        <v>183</v>
      </c>
      <c r="AD1360">
        <v>20</v>
      </c>
      <c r="AE1360" t="s">
        <v>152</v>
      </c>
      <c r="AF1360" t="s">
        <v>184</v>
      </c>
      <c r="AG1360">
        <v>115200</v>
      </c>
      <c r="AH1360" t="s">
        <v>152</v>
      </c>
      <c r="AI1360" t="s">
        <v>185</v>
      </c>
      <c r="AJ1360">
        <v>12000</v>
      </c>
      <c r="AK1360" t="s">
        <v>152</v>
      </c>
      <c r="AL1360" t="s">
        <v>186</v>
      </c>
      <c r="AM1360">
        <v>30000</v>
      </c>
      <c r="AN1360" t="s">
        <v>152</v>
      </c>
    </row>
    <row r="1361" spans="1:40">
      <c r="A1361" s="26">
        <v>41509.891488483794</v>
      </c>
      <c r="B1361" t="s">
        <v>128</v>
      </c>
      <c r="C1361" t="s">
        <v>422</v>
      </c>
      <c r="D1361" t="s">
        <v>1787</v>
      </c>
      <c r="E1361" t="s">
        <v>146</v>
      </c>
      <c r="F1361" t="s">
        <v>147</v>
      </c>
      <c r="G1361" t="s">
        <v>148</v>
      </c>
      <c r="H1361" t="s">
        <v>188</v>
      </c>
      <c r="I1361">
        <v>60</v>
      </c>
      <c r="J1361" t="s">
        <v>152</v>
      </c>
      <c r="K1361" t="s">
        <v>189</v>
      </c>
      <c r="L1361">
        <v>40</v>
      </c>
      <c r="M1361" t="s">
        <v>152</v>
      </c>
      <c r="N1361" t="s">
        <v>190</v>
      </c>
      <c r="O1361">
        <v>50</v>
      </c>
      <c r="P1361" t="s">
        <v>152</v>
      </c>
      <c r="Q1361" t="s">
        <v>191</v>
      </c>
      <c r="R1361">
        <v>40</v>
      </c>
      <c r="S1361" t="s">
        <v>152</v>
      </c>
      <c r="T1361" t="s">
        <v>192</v>
      </c>
      <c r="U1361">
        <v>60</v>
      </c>
      <c r="V1361" t="s">
        <v>152</v>
      </c>
      <c r="W1361" t="s">
        <v>193</v>
      </c>
      <c r="X1361">
        <v>50</v>
      </c>
      <c r="Y1361" t="s">
        <v>152</v>
      </c>
      <c r="Z1361" t="s">
        <v>194</v>
      </c>
      <c r="AA1361">
        <v>50</v>
      </c>
      <c r="AB1361" t="s">
        <v>152</v>
      </c>
      <c r="AC1361" t="s">
        <v>195</v>
      </c>
      <c r="AD1361">
        <v>35</v>
      </c>
      <c r="AE1361" t="s">
        <v>152</v>
      </c>
      <c r="AF1361" t="s">
        <v>196</v>
      </c>
      <c r="AG1361">
        <v>8</v>
      </c>
      <c r="AH1361" t="s">
        <v>152</v>
      </c>
      <c r="AI1361" t="s">
        <v>197</v>
      </c>
      <c r="AJ1361">
        <v>90</v>
      </c>
      <c r="AK1361" t="s">
        <v>152</v>
      </c>
      <c r="AL1361" t="s">
        <v>198</v>
      </c>
      <c r="AM1361">
        <v>1</v>
      </c>
      <c r="AN1361" t="s">
        <v>152</v>
      </c>
    </row>
    <row r="1362" spans="1:40">
      <c r="A1362" s="26">
        <v>41509.891488483794</v>
      </c>
      <c r="B1362" t="s">
        <v>128</v>
      </c>
      <c r="C1362" t="s">
        <v>422</v>
      </c>
      <c r="D1362" t="s">
        <v>1788</v>
      </c>
      <c r="E1362" t="s">
        <v>146</v>
      </c>
      <c r="F1362" t="s">
        <v>147</v>
      </c>
      <c r="G1362" t="s">
        <v>148</v>
      </c>
      <c r="H1362" t="s">
        <v>200</v>
      </c>
      <c r="I1362">
        <v>33</v>
      </c>
      <c r="J1362" t="s">
        <v>152</v>
      </c>
      <c r="K1362" t="s">
        <v>201</v>
      </c>
      <c r="L1362">
        <v>33</v>
      </c>
      <c r="M1362" t="s">
        <v>152</v>
      </c>
      <c r="N1362" t="s">
        <v>202</v>
      </c>
      <c r="O1362">
        <v>34</v>
      </c>
      <c r="P1362" t="s">
        <v>152</v>
      </c>
      <c r="Q1362" t="s">
        <v>180</v>
      </c>
      <c r="R1362">
        <v>20</v>
      </c>
      <c r="S1362" t="s">
        <v>152</v>
      </c>
      <c r="T1362" t="s">
        <v>181</v>
      </c>
      <c r="U1362">
        <v>20</v>
      </c>
      <c r="V1362" t="s">
        <v>152</v>
      </c>
      <c r="W1362" t="s">
        <v>182</v>
      </c>
      <c r="X1362">
        <v>20</v>
      </c>
      <c r="Y1362" t="s">
        <v>152</v>
      </c>
      <c r="Z1362" t="s">
        <v>203</v>
      </c>
      <c r="AA1362">
        <v>20</v>
      </c>
      <c r="AB1362" t="s">
        <v>152</v>
      </c>
      <c r="AC1362" t="s">
        <v>204</v>
      </c>
      <c r="AD1362">
        <v>20</v>
      </c>
      <c r="AE1362" t="s">
        <v>152</v>
      </c>
      <c r="AF1362" t="s">
        <v>205</v>
      </c>
      <c r="AG1362">
        <v>20</v>
      </c>
      <c r="AH1362" t="s">
        <v>152</v>
      </c>
      <c r="AI1362" t="s">
        <v>184</v>
      </c>
      <c r="AJ1362">
        <v>115200</v>
      </c>
      <c r="AK1362" t="s">
        <v>152</v>
      </c>
      <c r="AL1362" t="s">
        <v>185</v>
      </c>
      <c r="AM1362">
        <v>12000</v>
      </c>
      <c r="AN1362" t="s">
        <v>152</v>
      </c>
    </row>
    <row r="1363" spans="1:40">
      <c r="A1363" s="26">
        <v>41509.891488483794</v>
      </c>
      <c r="B1363" t="s">
        <v>128</v>
      </c>
      <c r="C1363" t="s">
        <v>422</v>
      </c>
      <c r="D1363" t="s">
        <v>1789</v>
      </c>
      <c r="E1363" t="s">
        <v>146</v>
      </c>
      <c r="F1363" t="s">
        <v>147</v>
      </c>
      <c r="G1363" t="s">
        <v>148</v>
      </c>
      <c r="H1363" t="s">
        <v>155</v>
      </c>
      <c r="I1363">
        <v>49</v>
      </c>
      <c r="J1363" t="s">
        <v>152</v>
      </c>
      <c r="K1363" t="s">
        <v>156</v>
      </c>
      <c r="L1363">
        <v>130</v>
      </c>
      <c r="M1363" t="s">
        <v>152</v>
      </c>
      <c r="N1363" t="s">
        <v>157</v>
      </c>
      <c r="O1363">
        <v>180</v>
      </c>
      <c r="P1363" t="s">
        <v>152</v>
      </c>
      <c r="Q1363" t="s">
        <v>158</v>
      </c>
      <c r="R1363">
        <v>140</v>
      </c>
      <c r="S1363" t="s">
        <v>152</v>
      </c>
      <c r="T1363" t="s">
        <v>159</v>
      </c>
      <c r="U1363">
        <v>80</v>
      </c>
      <c r="V1363" t="s">
        <v>152</v>
      </c>
      <c r="W1363" t="s">
        <v>160</v>
      </c>
      <c r="X1363">
        <v>101</v>
      </c>
      <c r="Y1363" t="s">
        <v>152</v>
      </c>
      <c r="Z1363" t="s">
        <v>161</v>
      </c>
      <c r="AA1363">
        <v>190</v>
      </c>
      <c r="AB1363" t="s">
        <v>152</v>
      </c>
      <c r="AC1363" t="s">
        <v>162</v>
      </c>
      <c r="AD1363">
        <v>20</v>
      </c>
      <c r="AE1363" t="s">
        <v>152</v>
      </c>
    </row>
    <row r="1364" spans="1:40">
      <c r="A1364" s="26">
        <v>41509.891488483794</v>
      </c>
      <c r="B1364" t="s">
        <v>128</v>
      </c>
      <c r="C1364" t="s">
        <v>422</v>
      </c>
      <c r="D1364" t="s">
        <v>1790</v>
      </c>
    </row>
    <row r="1365" spans="1:40">
      <c r="A1365" s="26">
        <v>41509.891488483794</v>
      </c>
      <c r="B1365" t="s">
        <v>128</v>
      </c>
      <c r="C1365" t="s">
        <v>422</v>
      </c>
      <c r="D1365" t="s">
        <v>1791</v>
      </c>
      <c r="E1365" t="s">
        <v>146</v>
      </c>
      <c r="F1365" t="s">
        <v>147</v>
      </c>
      <c r="G1365" t="s">
        <v>148</v>
      </c>
      <c r="H1365" t="s">
        <v>166</v>
      </c>
      <c r="I1365">
        <v>50</v>
      </c>
      <c r="J1365" t="s">
        <v>152</v>
      </c>
      <c r="K1365" t="s">
        <v>167</v>
      </c>
      <c r="L1365">
        <v>50</v>
      </c>
      <c r="M1365" t="s">
        <v>152</v>
      </c>
      <c r="N1365" t="s">
        <v>168</v>
      </c>
      <c r="O1365">
        <v>50</v>
      </c>
      <c r="P1365" t="s">
        <v>152</v>
      </c>
    </row>
    <row r="1366" spans="1:40">
      <c r="A1366" s="26">
        <v>41509.891488483794</v>
      </c>
      <c r="B1366" t="s">
        <v>128</v>
      </c>
      <c r="C1366" t="s">
        <v>422</v>
      </c>
      <c r="D1366" t="s">
        <v>1792</v>
      </c>
      <c r="E1366" t="s">
        <v>146</v>
      </c>
      <c r="F1366" t="s">
        <v>147</v>
      </c>
      <c r="G1366" t="s">
        <v>148</v>
      </c>
      <c r="H1366" t="s">
        <v>170</v>
      </c>
      <c r="I1366">
        <v>35</v>
      </c>
      <c r="J1366" t="s">
        <v>152</v>
      </c>
      <c r="K1366" t="s">
        <v>171</v>
      </c>
      <c r="L1366">
        <v>5</v>
      </c>
      <c r="M1366" t="s">
        <v>152</v>
      </c>
      <c r="N1366" t="s">
        <v>172</v>
      </c>
      <c r="O1366">
        <v>60</v>
      </c>
      <c r="P1366" t="s">
        <v>152</v>
      </c>
    </row>
    <row r="1367" spans="1:40">
      <c r="A1367" s="26">
        <v>41509.891488483794</v>
      </c>
      <c r="B1367" t="s">
        <v>128</v>
      </c>
      <c r="C1367" t="s">
        <v>422</v>
      </c>
      <c r="D1367" t="s">
        <v>1793</v>
      </c>
      <c r="E1367" t="s">
        <v>146</v>
      </c>
      <c r="F1367" t="s">
        <v>147</v>
      </c>
      <c r="G1367" t="s">
        <v>148</v>
      </c>
      <c r="H1367" t="s">
        <v>174</v>
      </c>
      <c r="I1367">
        <v>1</v>
      </c>
      <c r="J1367" t="s">
        <v>152</v>
      </c>
    </row>
    <row r="1368" spans="1:40">
      <c r="A1368" s="26">
        <v>41509.891488483794</v>
      </c>
      <c r="B1368" t="s">
        <v>128</v>
      </c>
      <c r="C1368" t="s">
        <v>422</v>
      </c>
      <c r="D1368" t="s">
        <v>1794</v>
      </c>
      <c r="E1368" t="s">
        <v>146</v>
      </c>
      <c r="F1368" t="s">
        <v>147</v>
      </c>
      <c r="G1368" t="s">
        <v>148</v>
      </c>
      <c r="H1368" t="s">
        <v>176</v>
      </c>
      <c r="I1368">
        <v>30</v>
      </c>
      <c r="J1368" t="s">
        <v>152</v>
      </c>
      <c r="K1368" t="s">
        <v>177</v>
      </c>
      <c r="L1368">
        <v>30</v>
      </c>
      <c r="M1368" t="s">
        <v>152</v>
      </c>
      <c r="N1368" t="s">
        <v>178</v>
      </c>
      <c r="O1368">
        <v>30</v>
      </c>
      <c r="P1368" t="s">
        <v>152</v>
      </c>
      <c r="Q1368" t="s">
        <v>179</v>
      </c>
      <c r="R1368">
        <v>10</v>
      </c>
      <c r="S1368" t="s">
        <v>152</v>
      </c>
      <c r="T1368" t="s">
        <v>180</v>
      </c>
      <c r="U1368">
        <v>20</v>
      </c>
      <c r="V1368" t="s">
        <v>152</v>
      </c>
      <c r="W1368" t="s">
        <v>181</v>
      </c>
      <c r="X1368">
        <v>20</v>
      </c>
      <c r="Y1368" t="s">
        <v>152</v>
      </c>
      <c r="Z1368" t="s">
        <v>182</v>
      </c>
      <c r="AA1368">
        <v>20</v>
      </c>
      <c r="AB1368" t="s">
        <v>152</v>
      </c>
      <c r="AC1368" t="s">
        <v>183</v>
      </c>
      <c r="AD1368">
        <v>20</v>
      </c>
      <c r="AE1368" t="s">
        <v>152</v>
      </c>
      <c r="AF1368" t="s">
        <v>184</v>
      </c>
      <c r="AG1368">
        <v>115200</v>
      </c>
      <c r="AH1368" t="s">
        <v>152</v>
      </c>
      <c r="AI1368" t="s">
        <v>185</v>
      </c>
      <c r="AJ1368">
        <v>12000</v>
      </c>
      <c r="AK1368" t="s">
        <v>152</v>
      </c>
      <c r="AL1368" t="s">
        <v>186</v>
      </c>
      <c r="AM1368">
        <v>30000</v>
      </c>
      <c r="AN1368" t="s">
        <v>152</v>
      </c>
    </row>
    <row r="1369" spans="1:40">
      <c r="A1369" s="26">
        <v>41509.891488483794</v>
      </c>
      <c r="B1369" t="s">
        <v>128</v>
      </c>
      <c r="C1369" t="s">
        <v>422</v>
      </c>
      <c r="D1369" t="s">
        <v>1795</v>
      </c>
      <c r="E1369" t="s">
        <v>146</v>
      </c>
      <c r="F1369" t="s">
        <v>147</v>
      </c>
      <c r="G1369" t="s">
        <v>148</v>
      </c>
      <c r="H1369" t="s">
        <v>188</v>
      </c>
      <c r="I1369">
        <v>60</v>
      </c>
      <c r="J1369" t="s">
        <v>152</v>
      </c>
      <c r="K1369" t="s">
        <v>189</v>
      </c>
      <c r="L1369">
        <v>40</v>
      </c>
      <c r="M1369" t="s">
        <v>152</v>
      </c>
      <c r="N1369" t="s">
        <v>190</v>
      </c>
      <c r="O1369">
        <v>50</v>
      </c>
      <c r="P1369" t="s">
        <v>152</v>
      </c>
      <c r="Q1369" t="s">
        <v>191</v>
      </c>
      <c r="R1369">
        <v>40</v>
      </c>
      <c r="S1369" t="s">
        <v>152</v>
      </c>
      <c r="T1369" t="s">
        <v>192</v>
      </c>
      <c r="U1369">
        <v>60</v>
      </c>
      <c r="V1369" t="s">
        <v>152</v>
      </c>
      <c r="W1369" t="s">
        <v>193</v>
      </c>
      <c r="X1369">
        <v>50</v>
      </c>
      <c r="Y1369" t="s">
        <v>152</v>
      </c>
      <c r="Z1369" t="s">
        <v>194</v>
      </c>
      <c r="AA1369">
        <v>50</v>
      </c>
      <c r="AB1369" t="s">
        <v>152</v>
      </c>
      <c r="AC1369" t="s">
        <v>195</v>
      </c>
      <c r="AD1369">
        <v>35</v>
      </c>
      <c r="AE1369" t="s">
        <v>152</v>
      </c>
      <c r="AF1369" t="s">
        <v>196</v>
      </c>
      <c r="AG1369">
        <v>8</v>
      </c>
      <c r="AH1369" t="s">
        <v>152</v>
      </c>
      <c r="AI1369" t="s">
        <v>197</v>
      </c>
      <c r="AJ1369">
        <v>90</v>
      </c>
      <c r="AK1369" t="s">
        <v>152</v>
      </c>
      <c r="AL1369" t="s">
        <v>198</v>
      </c>
      <c r="AM1369">
        <v>1</v>
      </c>
      <c r="AN1369" t="s">
        <v>152</v>
      </c>
    </row>
    <row r="1370" spans="1:40">
      <c r="A1370" s="26">
        <v>41509.891488483794</v>
      </c>
      <c r="B1370" t="s">
        <v>128</v>
      </c>
      <c r="C1370" t="s">
        <v>422</v>
      </c>
      <c r="D1370" t="s">
        <v>1796</v>
      </c>
      <c r="E1370" t="s">
        <v>146</v>
      </c>
      <c r="F1370" t="s">
        <v>147</v>
      </c>
      <c r="G1370" t="s">
        <v>148</v>
      </c>
      <c r="H1370" t="s">
        <v>200</v>
      </c>
      <c r="I1370">
        <v>33</v>
      </c>
      <c r="J1370" t="s">
        <v>152</v>
      </c>
      <c r="K1370" t="s">
        <v>201</v>
      </c>
      <c r="L1370">
        <v>33</v>
      </c>
      <c r="M1370" t="s">
        <v>152</v>
      </c>
      <c r="N1370" t="s">
        <v>202</v>
      </c>
      <c r="O1370">
        <v>34</v>
      </c>
      <c r="P1370" t="s">
        <v>152</v>
      </c>
      <c r="Q1370" t="s">
        <v>180</v>
      </c>
      <c r="R1370">
        <v>20</v>
      </c>
      <c r="S1370" t="s">
        <v>152</v>
      </c>
      <c r="T1370" t="s">
        <v>181</v>
      </c>
      <c r="U1370">
        <v>20</v>
      </c>
      <c r="V1370" t="s">
        <v>152</v>
      </c>
      <c r="W1370" t="s">
        <v>182</v>
      </c>
      <c r="X1370">
        <v>20</v>
      </c>
      <c r="Y1370" t="s">
        <v>152</v>
      </c>
      <c r="Z1370" t="s">
        <v>203</v>
      </c>
      <c r="AA1370">
        <v>20</v>
      </c>
      <c r="AB1370" t="s">
        <v>152</v>
      </c>
      <c r="AC1370" t="s">
        <v>204</v>
      </c>
      <c r="AD1370">
        <v>20</v>
      </c>
      <c r="AE1370" t="s">
        <v>152</v>
      </c>
      <c r="AF1370" t="s">
        <v>205</v>
      </c>
      <c r="AG1370">
        <v>20</v>
      </c>
      <c r="AH1370" t="s">
        <v>152</v>
      </c>
      <c r="AI1370" t="s">
        <v>184</v>
      </c>
      <c r="AJ1370">
        <v>115200</v>
      </c>
      <c r="AK1370" t="s">
        <v>152</v>
      </c>
      <c r="AL1370" t="s">
        <v>185</v>
      </c>
      <c r="AM1370">
        <v>12000</v>
      </c>
      <c r="AN1370" t="s">
        <v>152</v>
      </c>
    </row>
    <row r="1371" spans="1:40">
      <c r="A1371" s="26">
        <v>41509.891488518515</v>
      </c>
      <c r="B1371" t="s">
        <v>1644</v>
      </c>
      <c r="C1371" t="s">
        <v>135</v>
      </c>
    </row>
    <row r="1372" spans="1:40">
      <c r="A1372" s="26">
        <v>41509.891488576388</v>
      </c>
      <c r="B1372" t="s">
        <v>128</v>
      </c>
      <c r="C1372" t="s">
        <v>137</v>
      </c>
      <c r="D1372" t="s">
        <v>1797</v>
      </c>
      <c r="E1372" t="s">
        <v>146</v>
      </c>
      <c r="F1372" t="s">
        <v>147</v>
      </c>
      <c r="G1372" t="s">
        <v>148</v>
      </c>
      <c r="H1372" t="s">
        <v>155</v>
      </c>
      <c r="I1372">
        <v>49</v>
      </c>
      <c r="J1372" t="s">
        <v>152</v>
      </c>
      <c r="K1372" t="s">
        <v>156</v>
      </c>
      <c r="L1372">
        <v>130</v>
      </c>
      <c r="M1372" t="s">
        <v>152</v>
      </c>
      <c r="N1372" t="s">
        <v>157</v>
      </c>
      <c r="O1372">
        <v>180</v>
      </c>
      <c r="P1372" t="s">
        <v>152</v>
      </c>
      <c r="Q1372" t="s">
        <v>158</v>
      </c>
      <c r="R1372">
        <v>140</v>
      </c>
      <c r="S1372" t="s">
        <v>152</v>
      </c>
      <c r="T1372" t="s">
        <v>159</v>
      </c>
      <c r="U1372">
        <v>80</v>
      </c>
      <c r="V1372" t="s">
        <v>152</v>
      </c>
      <c r="W1372" t="s">
        <v>160</v>
      </c>
      <c r="X1372">
        <v>101</v>
      </c>
      <c r="Y1372" t="s">
        <v>152</v>
      </c>
      <c r="Z1372" t="s">
        <v>161</v>
      </c>
      <c r="AA1372">
        <v>190</v>
      </c>
      <c r="AB1372" t="s">
        <v>152</v>
      </c>
      <c r="AC1372" t="s">
        <v>162</v>
      </c>
      <c r="AD1372">
        <v>20</v>
      </c>
      <c r="AE1372" t="s">
        <v>152</v>
      </c>
    </row>
    <row r="1373" spans="1:40">
      <c r="A1373" s="26">
        <v>41509.891488576388</v>
      </c>
      <c r="B1373" t="s">
        <v>128</v>
      </c>
      <c r="C1373" t="s">
        <v>137</v>
      </c>
      <c r="D1373" t="s">
        <v>1798</v>
      </c>
    </row>
    <row r="1374" spans="1:40">
      <c r="A1374" s="26">
        <v>41509.891488576388</v>
      </c>
      <c r="B1374" t="s">
        <v>128</v>
      </c>
      <c r="C1374" t="s">
        <v>137</v>
      </c>
      <c r="D1374" t="s">
        <v>1799</v>
      </c>
      <c r="E1374" t="s">
        <v>146</v>
      </c>
      <c r="F1374" t="s">
        <v>147</v>
      </c>
      <c r="G1374" t="s">
        <v>148</v>
      </c>
      <c r="H1374" t="s">
        <v>166</v>
      </c>
      <c r="I1374">
        <v>50</v>
      </c>
      <c r="J1374" t="s">
        <v>152</v>
      </c>
      <c r="K1374" t="s">
        <v>167</v>
      </c>
      <c r="L1374">
        <v>50</v>
      </c>
      <c r="M1374" t="s">
        <v>152</v>
      </c>
      <c r="N1374" t="s">
        <v>168</v>
      </c>
      <c r="O1374">
        <v>50</v>
      </c>
      <c r="P1374" t="s">
        <v>152</v>
      </c>
    </row>
    <row r="1375" spans="1:40">
      <c r="A1375" s="26">
        <v>41509.891488576388</v>
      </c>
      <c r="B1375" t="s">
        <v>128</v>
      </c>
      <c r="C1375" t="s">
        <v>137</v>
      </c>
      <c r="D1375" t="s">
        <v>1800</v>
      </c>
      <c r="E1375" t="s">
        <v>146</v>
      </c>
      <c r="F1375" t="s">
        <v>147</v>
      </c>
      <c r="G1375" t="s">
        <v>148</v>
      </c>
      <c r="H1375" t="s">
        <v>170</v>
      </c>
      <c r="I1375">
        <v>35</v>
      </c>
      <c r="J1375" t="s">
        <v>152</v>
      </c>
      <c r="K1375" t="s">
        <v>171</v>
      </c>
      <c r="L1375">
        <v>5</v>
      </c>
      <c r="M1375" t="s">
        <v>152</v>
      </c>
      <c r="N1375" t="s">
        <v>172</v>
      </c>
      <c r="O1375">
        <v>60</v>
      </c>
      <c r="P1375" t="s">
        <v>152</v>
      </c>
    </row>
    <row r="1376" spans="1:40">
      <c r="A1376" s="26">
        <v>41509.891488576388</v>
      </c>
      <c r="B1376" t="s">
        <v>128</v>
      </c>
      <c r="C1376" t="s">
        <v>137</v>
      </c>
      <c r="D1376" t="s">
        <v>1801</v>
      </c>
      <c r="E1376" t="s">
        <v>146</v>
      </c>
      <c r="F1376" t="s">
        <v>147</v>
      </c>
      <c r="G1376" t="s">
        <v>148</v>
      </c>
      <c r="H1376" t="s">
        <v>174</v>
      </c>
      <c r="I1376">
        <v>1</v>
      </c>
      <c r="J1376" t="s">
        <v>152</v>
      </c>
    </row>
    <row r="1377" spans="1:40">
      <c r="A1377" s="26">
        <v>41509.891488576388</v>
      </c>
      <c r="B1377" t="s">
        <v>1644</v>
      </c>
      <c r="C1377" t="s">
        <v>137</v>
      </c>
    </row>
    <row r="1378" spans="1:40">
      <c r="A1378" s="26">
        <v>41509.891488587964</v>
      </c>
      <c r="B1378" t="s">
        <v>128</v>
      </c>
      <c r="C1378" t="s">
        <v>137</v>
      </c>
      <c r="D1378" t="s">
        <v>1802</v>
      </c>
      <c r="E1378" t="s">
        <v>146</v>
      </c>
      <c r="F1378" t="s">
        <v>147</v>
      </c>
      <c r="G1378" t="s">
        <v>148</v>
      </c>
      <c r="H1378" t="s">
        <v>176</v>
      </c>
      <c r="I1378">
        <v>30</v>
      </c>
      <c r="J1378" t="s">
        <v>152</v>
      </c>
      <c r="K1378" t="s">
        <v>177</v>
      </c>
      <c r="L1378">
        <v>30</v>
      </c>
      <c r="M1378" t="s">
        <v>152</v>
      </c>
      <c r="N1378" t="s">
        <v>178</v>
      </c>
      <c r="O1378">
        <v>30</v>
      </c>
      <c r="P1378" t="s">
        <v>152</v>
      </c>
      <c r="Q1378" t="s">
        <v>179</v>
      </c>
      <c r="R1378">
        <v>10</v>
      </c>
      <c r="S1378" t="s">
        <v>152</v>
      </c>
      <c r="T1378" t="s">
        <v>180</v>
      </c>
      <c r="U1378">
        <v>20</v>
      </c>
      <c r="V1378" t="s">
        <v>152</v>
      </c>
      <c r="W1378" t="s">
        <v>181</v>
      </c>
      <c r="X1378">
        <v>20</v>
      </c>
      <c r="Y1378" t="s">
        <v>152</v>
      </c>
      <c r="Z1378" t="s">
        <v>182</v>
      </c>
      <c r="AA1378">
        <v>20</v>
      </c>
      <c r="AB1378" t="s">
        <v>152</v>
      </c>
      <c r="AC1378" t="s">
        <v>183</v>
      </c>
      <c r="AD1378">
        <v>20</v>
      </c>
      <c r="AE1378" t="s">
        <v>152</v>
      </c>
      <c r="AF1378" t="s">
        <v>184</v>
      </c>
      <c r="AG1378">
        <v>115200</v>
      </c>
      <c r="AH1378" t="s">
        <v>152</v>
      </c>
      <c r="AI1378" t="s">
        <v>185</v>
      </c>
      <c r="AJ1378">
        <v>12000</v>
      </c>
      <c r="AK1378" t="s">
        <v>152</v>
      </c>
      <c r="AL1378" t="s">
        <v>186</v>
      </c>
      <c r="AM1378">
        <v>30000</v>
      </c>
      <c r="AN1378" t="s">
        <v>152</v>
      </c>
    </row>
    <row r="1379" spans="1:40">
      <c r="A1379" s="26">
        <v>41509.891488587964</v>
      </c>
      <c r="B1379" t="s">
        <v>128</v>
      </c>
      <c r="C1379" t="s">
        <v>137</v>
      </c>
      <c r="D1379" t="s">
        <v>1803</v>
      </c>
      <c r="E1379" t="s">
        <v>146</v>
      </c>
      <c r="F1379" t="s">
        <v>147</v>
      </c>
      <c r="G1379" t="s">
        <v>148</v>
      </c>
      <c r="H1379" t="s">
        <v>188</v>
      </c>
      <c r="I1379">
        <v>60</v>
      </c>
      <c r="J1379" t="s">
        <v>152</v>
      </c>
      <c r="K1379" t="s">
        <v>189</v>
      </c>
      <c r="L1379">
        <v>40</v>
      </c>
      <c r="M1379" t="s">
        <v>152</v>
      </c>
      <c r="N1379" t="s">
        <v>190</v>
      </c>
      <c r="O1379">
        <v>50</v>
      </c>
      <c r="P1379" t="s">
        <v>152</v>
      </c>
      <c r="Q1379" t="s">
        <v>191</v>
      </c>
      <c r="R1379">
        <v>40</v>
      </c>
      <c r="S1379" t="s">
        <v>152</v>
      </c>
      <c r="T1379" t="s">
        <v>192</v>
      </c>
      <c r="U1379">
        <v>60</v>
      </c>
      <c r="V1379" t="s">
        <v>152</v>
      </c>
      <c r="W1379" t="s">
        <v>193</v>
      </c>
      <c r="X1379">
        <v>50</v>
      </c>
      <c r="Y1379" t="s">
        <v>152</v>
      </c>
      <c r="Z1379" t="s">
        <v>194</v>
      </c>
      <c r="AA1379">
        <v>50</v>
      </c>
      <c r="AB1379" t="s">
        <v>152</v>
      </c>
      <c r="AC1379" t="s">
        <v>195</v>
      </c>
      <c r="AD1379">
        <v>35</v>
      </c>
      <c r="AE1379" t="s">
        <v>152</v>
      </c>
      <c r="AF1379" t="s">
        <v>196</v>
      </c>
      <c r="AG1379">
        <v>8</v>
      </c>
      <c r="AH1379" t="s">
        <v>152</v>
      </c>
      <c r="AI1379" t="s">
        <v>197</v>
      </c>
      <c r="AJ1379">
        <v>90</v>
      </c>
      <c r="AK1379" t="s">
        <v>152</v>
      </c>
      <c r="AL1379" t="s">
        <v>198</v>
      </c>
      <c r="AM1379">
        <v>1</v>
      </c>
      <c r="AN1379" t="s">
        <v>152</v>
      </c>
    </row>
    <row r="1380" spans="1:40">
      <c r="A1380" s="26">
        <v>41509.891488587964</v>
      </c>
      <c r="B1380" t="s">
        <v>128</v>
      </c>
      <c r="C1380" t="s">
        <v>137</v>
      </c>
      <c r="D1380" t="s">
        <v>1804</v>
      </c>
      <c r="E1380" t="s">
        <v>146</v>
      </c>
      <c r="F1380" t="s">
        <v>147</v>
      </c>
      <c r="G1380" t="s">
        <v>148</v>
      </c>
      <c r="H1380" t="s">
        <v>200</v>
      </c>
      <c r="I1380">
        <v>33</v>
      </c>
      <c r="J1380" t="s">
        <v>152</v>
      </c>
      <c r="K1380" t="s">
        <v>201</v>
      </c>
      <c r="L1380">
        <v>33</v>
      </c>
      <c r="M1380" t="s">
        <v>152</v>
      </c>
      <c r="N1380" t="s">
        <v>202</v>
      </c>
      <c r="O1380">
        <v>34</v>
      </c>
      <c r="P1380" t="s">
        <v>152</v>
      </c>
      <c r="Q1380" t="s">
        <v>180</v>
      </c>
      <c r="R1380">
        <v>20</v>
      </c>
      <c r="S1380" t="s">
        <v>152</v>
      </c>
      <c r="T1380" t="s">
        <v>181</v>
      </c>
      <c r="U1380">
        <v>20</v>
      </c>
      <c r="V1380" t="s">
        <v>152</v>
      </c>
      <c r="W1380" t="s">
        <v>182</v>
      </c>
      <c r="X1380">
        <v>20</v>
      </c>
      <c r="Y1380" t="s">
        <v>152</v>
      </c>
      <c r="Z1380" t="s">
        <v>203</v>
      </c>
      <c r="AA1380">
        <v>20</v>
      </c>
      <c r="AB1380" t="s">
        <v>152</v>
      </c>
      <c r="AC1380" t="s">
        <v>204</v>
      </c>
      <c r="AD1380">
        <v>20</v>
      </c>
      <c r="AE1380" t="s">
        <v>152</v>
      </c>
      <c r="AF1380" t="s">
        <v>205</v>
      </c>
      <c r="AG1380">
        <v>20</v>
      </c>
      <c r="AH1380" t="s">
        <v>152</v>
      </c>
      <c r="AI1380" t="s">
        <v>184</v>
      </c>
      <c r="AJ1380">
        <v>115200</v>
      </c>
      <c r="AK1380" t="s">
        <v>152</v>
      </c>
      <c r="AL1380" t="s">
        <v>185</v>
      </c>
      <c r="AM1380">
        <v>12000</v>
      </c>
      <c r="AN1380" t="s">
        <v>152</v>
      </c>
    </row>
    <row r="1381" spans="1:40">
      <c r="A1381" s="26">
        <v>41509.891488587964</v>
      </c>
      <c r="B1381" t="s">
        <v>128</v>
      </c>
      <c r="C1381" t="s">
        <v>137</v>
      </c>
      <c r="D1381" t="s">
        <v>1805</v>
      </c>
      <c r="E1381" t="s">
        <v>146</v>
      </c>
      <c r="F1381" t="s">
        <v>147</v>
      </c>
      <c r="G1381" t="s">
        <v>148</v>
      </c>
      <c r="H1381" t="s">
        <v>155</v>
      </c>
      <c r="I1381">
        <v>49</v>
      </c>
      <c r="J1381" t="s">
        <v>152</v>
      </c>
      <c r="K1381" t="s">
        <v>156</v>
      </c>
      <c r="L1381">
        <v>130</v>
      </c>
      <c r="M1381" t="s">
        <v>152</v>
      </c>
      <c r="N1381" t="s">
        <v>157</v>
      </c>
      <c r="O1381">
        <v>180</v>
      </c>
      <c r="P1381" t="s">
        <v>152</v>
      </c>
      <c r="Q1381" t="s">
        <v>158</v>
      </c>
      <c r="R1381">
        <v>140</v>
      </c>
      <c r="S1381" t="s">
        <v>152</v>
      </c>
      <c r="T1381" t="s">
        <v>159</v>
      </c>
      <c r="U1381">
        <v>80</v>
      </c>
      <c r="V1381" t="s">
        <v>152</v>
      </c>
      <c r="W1381" t="s">
        <v>160</v>
      </c>
      <c r="X1381">
        <v>101</v>
      </c>
      <c r="Y1381" t="s">
        <v>152</v>
      </c>
      <c r="Z1381" t="s">
        <v>161</v>
      </c>
      <c r="AA1381">
        <v>190</v>
      </c>
      <c r="AB1381" t="s">
        <v>152</v>
      </c>
      <c r="AC1381" t="s">
        <v>162</v>
      </c>
      <c r="AD1381">
        <v>20</v>
      </c>
      <c r="AE1381" t="s">
        <v>152</v>
      </c>
    </row>
    <row r="1382" spans="1:40">
      <c r="A1382" s="26">
        <v>41509.891488587964</v>
      </c>
      <c r="B1382" t="s">
        <v>128</v>
      </c>
      <c r="C1382" t="s">
        <v>137</v>
      </c>
      <c r="D1382" t="s">
        <v>1806</v>
      </c>
    </row>
    <row r="1383" spans="1:40">
      <c r="A1383" s="26">
        <v>41509.891488587964</v>
      </c>
      <c r="B1383" t="s">
        <v>128</v>
      </c>
      <c r="C1383" t="s">
        <v>137</v>
      </c>
      <c r="D1383" t="s">
        <v>1807</v>
      </c>
      <c r="E1383" t="s">
        <v>146</v>
      </c>
      <c r="F1383" t="s">
        <v>147</v>
      </c>
      <c r="G1383" t="s">
        <v>148</v>
      </c>
      <c r="H1383" t="s">
        <v>166</v>
      </c>
      <c r="I1383">
        <v>50</v>
      </c>
      <c r="J1383" t="s">
        <v>152</v>
      </c>
      <c r="K1383" t="s">
        <v>167</v>
      </c>
      <c r="L1383">
        <v>50</v>
      </c>
      <c r="M1383" t="s">
        <v>152</v>
      </c>
      <c r="N1383" t="s">
        <v>168</v>
      </c>
      <c r="O1383">
        <v>50</v>
      </c>
      <c r="P1383" t="s">
        <v>152</v>
      </c>
    </row>
    <row r="1384" spans="1:40">
      <c r="A1384" s="26">
        <v>41509.891488587964</v>
      </c>
      <c r="B1384" t="s">
        <v>128</v>
      </c>
      <c r="C1384" t="s">
        <v>137</v>
      </c>
      <c r="D1384" t="s">
        <v>1808</v>
      </c>
      <c r="E1384" t="s">
        <v>146</v>
      </c>
      <c r="F1384" t="s">
        <v>147</v>
      </c>
      <c r="G1384" t="s">
        <v>148</v>
      </c>
      <c r="H1384" t="s">
        <v>170</v>
      </c>
      <c r="I1384">
        <v>35</v>
      </c>
      <c r="J1384" t="s">
        <v>152</v>
      </c>
      <c r="K1384" t="s">
        <v>171</v>
      </c>
      <c r="L1384">
        <v>5</v>
      </c>
      <c r="M1384" t="s">
        <v>152</v>
      </c>
      <c r="N1384" t="s">
        <v>172</v>
      </c>
      <c r="O1384">
        <v>60</v>
      </c>
      <c r="P1384" t="s">
        <v>152</v>
      </c>
    </row>
    <row r="1385" spans="1:40">
      <c r="A1385" s="26">
        <v>41509.891488587964</v>
      </c>
      <c r="B1385" t="s">
        <v>128</v>
      </c>
      <c r="C1385" t="s">
        <v>137</v>
      </c>
      <c r="D1385" t="s">
        <v>1809</v>
      </c>
      <c r="E1385" t="s">
        <v>146</v>
      </c>
      <c r="F1385" t="s">
        <v>147</v>
      </c>
      <c r="G1385" t="s">
        <v>148</v>
      </c>
      <c r="H1385" t="s">
        <v>174</v>
      </c>
      <c r="I1385">
        <v>1</v>
      </c>
      <c r="J1385" t="s">
        <v>152</v>
      </c>
    </row>
    <row r="1386" spans="1:40">
      <c r="A1386" s="26">
        <v>41509.89148859954</v>
      </c>
      <c r="B1386" t="s">
        <v>1644</v>
      </c>
      <c r="C1386" t="s">
        <v>354</v>
      </c>
    </row>
    <row r="1387" spans="1:40">
      <c r="A1387" s="26">
        <v>41509.89148859954</v>
      </c>
      <c r="B1387" t="s">
        <v>128</v>
      </c>
      <c r="C1387" t="s">
        <v>354</v>
      </c>
      <c r="D1387" t="s">
        <v>1810</v>
      </c>
      <c r="E1387" t="s">
        <v>146</v>
      </c>
      <c r="F1387" t="s">
        <v>147</v>
      </c>
      <c r="G1387" t="s">
        <v>148</v>
      </c>
      <c r="H1387" t="s">
        <v>155</v>
      </c>
      <c r="I1387">
        <v>49</v>
      </c>
      <c r="J1387" t="s">
        <v>152</v>
      </c>
      <c r="K1387" t="s">
        <v>156</v>
      </c>
      <c r="L1387">
        <v>130</v>
      </c>
      <c r="M1387" t="s">
        <v>152</v>
      </c>
      <c r="N1387" t="s">
        <v>157</v>
      </c>
      <c r="O1387">
        <v>180</v>
      </c>
      <c r="P1387" t="s">
        <v>152</v>
      </c>
      <c r="Q1387" t="s">
        <v>158</v>
      </c>
      <c r="R1387">
        <v>140</v>
      </c>
      <c r="S1387" t="s">
        <v>152</v>
      </c>
      <c r="T1387" t="s">
        <v>159</v>
      </c>
      <c r="U1387">
        <v>80</v>
      </c>
      <c r="V1387" t="s">
        <v>152</v>
      </c>
      <c r="W1387" t="s">
        <v>160</v>
      </c>
      <c r="X1387">
        <v>101</v>
      </c>
      <c r="Y1387" t="s">
        <v>152</v>
      </c>
      <c r="Z1387" t="s">
        <v>161</v>
      </c>
      <c r="AA1387">
        <v>190</v>
      </c>
      <c r="AB1387" t="s">
        <v>152</v>
      </c>
      <c r="AC1387" t="s">
        <v>162</v>
      </c>
      <c r="AD1387">
        <v>20</v>
      </c>
      <c r="AE1387" t="s">
        <v>152</v>
      </c>
    </row>
    <row r="1388" spans="1:40">
      <c r="A1388" s="26">
        <v>41509.89148859954</v>
      </c>
      <c r="B1388" t="s">
        <v>128</v>
      </c>
      <c r="C1388" t="s">
        <v>354</v>
      </c>
      <c r="D1388" t="s">
        <v>1811</v>
      </c>
    </row>
    <row r="1389" spans="1:40">
      <c r="A1389" s="26">
        <v>41509.89148859954</v>
      </c>
      <c r="B1389" t="s">
        <v>128</v>
      </c>
      <c r="C1389" t="s">
        <v>354</v>
      </c>
      <c r="D1389" t="s">
        <v>1812</v>
      </c>
      <c r="E1389" t="s">
        <v>146</v>
      </c>
      <c r="F1389" t="s">
        <v>147</v>
      </c>
      <c r="G1389" t="s">
        <v>148</v>
      </c>
      <c r="H1389" t="s">
        <v>166</v>
      </c>
      <c r="I1389">
        <v>50</v>
      </c>
      <c r="J1389" t="s">
        <v>152</v>
      </c>
      <c r="K1389" t="s">
        <v>167</v>
      </c>
      <c r="L1389">
        <v>50</v>
      </c>
      <c r="M1389" t="s">
        <v>152</v>
      </c>
      <c r="N1389" t="s">
        <v>168</v>
      </c>
      <c r="O1389">
        <v>50</v>
      </c>
      <c r="P1389" t="s">
        <v>152</v>
      </c>
    </row>
    <row r="1390" spans="1:40">
      <c r="A1390" s="26">
        <v>41509.89148859954</v>
      </c>
      <c r="B1390" t="s">
        <v>128</v>
      </c>
      <c r="C1390" t="s">
        <v>354</v>
      </c>
      <c r="D1390" t="s">
        <v>1813</v>
      </c>
      <c r="E1390" t="s">
        <v>146</v>
      </c>
      <c r="F1390" t="s">
        <v>147</v>
      </c>
      <c r="G1390" t="s">
        <v>148</v>
      </c>
      <c r="H1390" t="s">
        <v>170</v>
      </c>
      <c r="I1390">
        <v>35</v>
      </c>
      <c r="J1390" t="s">
        <v>152</v>
      </c>
      <c r="K1390" t="s">
        <v>171</v>
      </c>
      <c r="L1390">
        <v>5</v>
      </c>
      <c r="M1390" t="s">
        <v>152</v>
      </c>
      <c r="N1390" t="s">
        <v>172</v>
      </c>
      <c r="O1390">
        <v>60</v>
      </c>
      <c r="P1390" t="s">
        <v>152</v>
      </c>
    </row>
    <row r="1391" spans="1:40">
      <c r="A1391" s="26">
        <v>41509.89148859954</v>
      </c>
      <c r="B1391" t="s">
        <v>128</v>
      </c>
      <c r="C1391" t="s">
        <v>354</v>
      </c>
      <c r="D1391" t="s">
        <v>1814</v>
      </c>
      <c r="E1391" t="s">
        <v>146</v>
      </c>
      <c r="F1391" t="s">
        <v>147</v>
      </c>
      <c r="G1391" t="s">
        <v>148</v>
      </c>
      <c r="H1391" t="s">
        <v>174</v>
      </c>
      <c r="I1391">
        <v>1</v>
      </c>
      <c r="J1391" t="s">
        <v>152</v>
      </c>
    </row>
    <row r="1392" spans="1:40">
      <c r="A1392" s="26">
        <v>41509.89148859954</v>
      </c>
      <c r="B1392" t="s">
        <v>128</v>
      </c>
      <c r="C1392" t="s">
        <v>354</v>
      </c>
      <c r="D1392" t="s">
        <v>1815</v>
      </c>
      <c r="E1392" t="s">
        <v>146</v>
      </c>
      <c r="F1392" t="s">
        <v>147</v>
      </c>
      <c r="G1392" t="s">
        <v>148</v>
      </c>
      <c r="H1392" t="s">
        <v>176</v>
      </c>
      <c r="I1392">
        <v>30</v>
      </c>
      <c r="J1392" t="s">
        <v>152</v>
      </c>
      <c r="K1392" t="s">
        <v>177</v>
      </c>
      <c r="L1392">
        <v>30</v>
      </c>
      <c r="M1392" t="s">
        <v>152</v>
      </c>
      <c r="N1392" t="s">
        <v>178</v>
      </c>
      <c r="O1392">
        <v>30</v>
      </c>
      <c r="P1392" t="s">
        <v>152</v>
      </c>
      <c r="Q1392" t="s">
        <v>179</v>
      </c>
      <c r="R1392">
        <v>10</v>
      </c>
      <c r="S1392" t="s">
        <v>152</v>
      </c>
      <c r="T1392" t="s">
        <v>180</v>
      </c>
      <c r="U1392">
        <v>20</v>
      </c>
      <c r="V1392" t="s">
        <v>152</v>
      </c>
      <c r="W1392" t="s">
        <v>181</v>
      </c>
      <c r="X1392">
        <v>20</v>
      </c>
      <c r="Y1392" t="s">
        <v>152</v>
      </c>
      <c r="Z1392" t="s">
        <v>182</v>
      </c>
      <c r="AA1392">
        <v>20</v>
      </c>
      <c r="AB1392" t="s">
        <v>152</v>
      </c>
      <c r="AC1392" t="s">
        <v>183</v>
      </c>
      <c r="AD1392">
        <v>20</v>
      </c>
      <c r="AE1392" t="s">
        <v>152</v>
      </c>
      <c r="AF1392" t="s">
        <v>184</v>
      </c>
      <c r="AG1392">
        <v>115200</v>
      </c>
      <c r="AH1392" t="s">
        <v>152</v>
      </c>
      <c r="AI1392" t="s">
        <v>185</v>
      </c>
      <c r="AJ1392">
        <v>12000</v>
      </c>
      <c r="AK1392" t="s">
        <v>152</v>
      </c>
      <c r="AL1392" t="s">
        <v>186</v>
      </c>
      <c r="AM1392">
        <v>30000</v>
      </c>
      <c r="AN1392" t="s">
        <v>152</v>
      </c>
    </row>
    <row r="1393" spans="1:40">
      <c r="A1393" s="26">
        <v>41509.89148859954</v>
      </c>
      <c r="B1393" t="s">
        <v>128</v>
      </c>
      <c r="C1393" t="s">
        <v>137</v>
      </c>
      <c r="D1393" t="s">
        <v>1816</v>
      </c>
      <c r="E1393" t="s">
        <v>146</v>
      </c>
      <c r="F1393" t="s">
        <v>147</v>
      </c>
      <c r="G1393" t="s">
        <v>148</v>
      </c>
      <c r="H1393" t="s">
        <v>176</v>
      </c>
      <c r="I1393">
        <v>30</v>
      </c>
      <c r="J1393" t="s">
        <v>152</v>
      </c>
      <c r="K1393" t="s">
        <v>177</v>
      </c>
      <c r="L1393">
        <v>30</v>
      </c>
      <c r="M1393" t="s">
        <v>152</v>
      </c>
      <c r="N1393" t="s">
        <v>178</v>
      </c>
      <c r="O1393">
        <v>30</v>
      </c>
      <c r="P1393" t="s">
        <v>152</v>
      </c>
      <c r="Q1393" t="s">
        <v>179</v>
      </c>
      <c r="R1393">
        <v>10</v>
      </c>
      <c r="S1393" t="s">
        <v>152</v>
      </c>
      <c r="T1393" t="s">
        <v>180</v>
      </c>
      <c r="U1393">
        <v>20</v>
      </c>
      <c r="V1393" t="s">
        <v>152</v>
      </c>
      <c r="W1393" t="s">
        <v>181</v>
      </c>
      <c r="X1393">
        <v>20</v>
      </c>
      <c r="Y1393" t="s">
        <v>152</v>
      </c>
      <c r="Z1393" t="s">
        <v>182</v>
      </c>
      <c r="AA1393">
        <v>20</v>
      </c>
      <c r="AB1393" t="s">
        <v>152</v>
      </c>
      <c r="AC1393" t="s">
        <v>183</v>
      </c>
      <c r="AD1393">
        <v>20</v>
      </c>
      <c r="AE1393" t="s">
        <v>152</v>
      </c>
      <c r="AF1393" t="s">
        <v>184</v>
      </c>
      <c r="AG1393">
        <v>115200</v>
      </c>
      <c r="AH1393" t="s">
        <v>152</v>
      </c>
      <c r="AI1393" t="s">
        <v>185</v>
      </c>
      <c r="AJ1393">
        <v>12000</v>
      </c>
      <c r="AK1393" t="s">
        <v>152</v>
      </c>
      <c r="AL1393" t="s">
        <v>186</v>
      </c>
      <c r="AM1393">
        <v>30000</v>
      </c>
      <c r="AN1393" t="s">
        <v>152</v>
      </c>
    </row>
    <row r="1394" spans="1:40">
      <c r="A1394" s="26">
        <v>41509.89148859954</v>
      </c>
      <c r="B1394" t="s">
        <v>128</v>
      </c>
      <c r="C1394" t="s">
        <v>137</v>
      </c>
      <c r="D1394" t="s">
        <v>1817</v>
      </c>
      <c r="E1394" t="s">
        <v>146</v>
      </c>
      <c r="F1394" t="s">
        <v>147</v>
      </c>
      <c r="G1394" t="s">
        <v>148</v>
      </c>
      <c r="H1394" t="s">
        <v>188</v>
      </c>
      <c r="I1394">
        <v>60</v>
      </c>
      <c r="J1394" t="s">
        <v>152</v>
      </c>
      <c r="K1394" t="s">
        <v>189</v>
      </c>
      <c r="L1394">
        <v>40</v>
      </c>
      <c r="M1394" t="s">
        <v>152</v>
      </c>
      <c r="N1394" t="s">
        <v>190</v>
      </c>
      <c r="O1394">
        <v>50</v>
      </c>
      <c r="P1394" t="s">
        <v>152</v>
      </c>
      <c r="Q1394" t="s">
        <v>191</v>
      </c>
      <c r="R1394">
        <v>40</v>
      </c>
      <c r="S1394" t="s">
        <v>152</v>
      </c>
      <c r="T1394" t="s">
        <v>192</v>
      </c>
      <c r="U1394">
        <v>60</v>
      </c>
      <c r="V1394" t="s">
        <v>152</v>
      </c>
      <c r="W1394" t="s">
        <v>193</v>
      </c>
      <c r="X1394">
        <v>50</v>
      </c>
      <c r="Y1394" t="s">
        <v>152</v>
      </c>
      <c r="Z1394" t="s">
        <v>194</v>
      </c>
      <c r="AA1394">
        <v>50</v>
      </c>
      <c r="AB1394" t="s">
        <v>152</v>
      </c>
      <c r="AC1394" t="s">
        <v>195</v>
      </c>
      <c r="AD1394">
        <v>35</v>
      </c>
      <c r="AE1394" t="s">
        <v>152</v>
      </c>
      <c r="AF1394" t="s">
        <v>196</v>
      </c>
      <c r="AG1394">
        <v>8</v>
      </c>
      <c r="AH1394" t="s">
        <v>152</v>
      </c>
      <c r="AI1394" t="s">
        <v>197</v>
      </c>
      <c r="AJ1394">
        <v>90</v>
      </c>
      <c r="AK1394" t="s">
        <v>152</v>
      </c>
      <c r="AL1394" t="s">
        <v>198</v>
      </c>
      <c r="AM1394">
        <v>1</v>
      </c>
      <c r="AN1394" t="s">
        <v>152</v>
      </c>
    </row>
    <row r="1395" spans="1:40">
      <c r="A1395" s="26">
        <v>41509.89148859954</v>
      </c>
      <c r="B1395" t="s">
        <v>128</v>
      </c>
      <c r="C1395" t="s">
        <v>137</v>
      </c>
      <c r="D1395" t="s">
        <v>1818</v>
      </c>
      <c r="E1395" t="s">
        <v>146</v>
      </c>
      <c r="F1395" t="s">
        <v>147</v>
      </c>
      <c r="G1395" t="s">
        <v>148</v>
      </c>
      <c r="H1395" t="s">
        <v>200</v>
      </c>
      <c r="I1395">
        <v>33</v>
      </c>
      <c r="J1395" t="s">
        <v>152</v>
      </c>
      <c r="K1395" t="s">
        <v>201</v>
      </c>
      <c r="L1395">
        <v>33</v>
      </c>
      <c r="M1395" t="s">
        <v>152</v>
      </c>
      <c r="N1395" t="s">
        <v>202</v>
      </c>
      <c r="O1395">
        <v>34</v>
      </c>
      <c r="P1395" t="s">
        <v>152</v>
      </c>
      <c r="Q1395" t="s">
        <v>180</v>
      </c>
      <c r="R1395">
        <v>20</v>
      </c>
      <c r="S1395" t="s">
        <v>152</v>
      </c>
      <c r="T1395" t="s">
        <v>181</v>
      </c>
      <c r="U1395">
        <v>20</v>
      </c>
      <c r="V1395" t="s">
        <v>152</v>
      </c>
      <c r="W1395" t="s">
        <v>182</v>
      </c>
      <c r="X1395">
        <v>20</v>
      </c>
      <c r="Y1395" t="s">
        <v>152</v>
      </c>
      <c r="Z1395" t="s">
        <v>203</v>
      </c>
      <c r="AA1395">
        <v>20</v>
      </c>
      <c r="AB1395" t="s">
        <v>152</v>
      </c>
      <c r="AC1395" t="s">
        <v>204</v>
      </c>
      <c r="AD1395">
        <v>20</v>
      </c>
      <c r="AE1395" t="s">
        <v>152</v>
      </c>
      <c r="AF1395" t="s">
        <v>205</v>
      </c>
      <c r="AG1395">
        <v>20</v>
      </c>
      <c r="AH1395" t="s">
        <v>152</v>
      </c>
      <c r="AI1395" t="s">
        <v>184</v>
      </c>
      <c r="AJ1395">
        <v>115200</v>
      </c>
      <c r="AK1395" t="s">
        <v>152</v>
      </c>
      <c r="AL1395" t="s">
        <v>185</v>
      </c>
      <c r="AM1395">
        <v>12000</v>
      </c>
      <c r="AN1395" t="s">
        <v>152</v>
      </c>
    </row>
    <row r="1396" spans="1:40">
      <c r="A1396" s="26">
        <v>41509.89148859954</v>
      </c>
      <c r="B1396" t="s">
        <v>128</v>
      </c>
      <c r="C1396" t="s">
        <v>137</v>
      </c>
      <c r="D1396" t="s">
        <v>1819</v>
      </c>
      <c r="E1396" t="s">
        <v>146</v>
      </c>
      <c r="F1396" t="s">
        <v>147</v>
      </c>
      <c r="G1396" t="s">
        <v>148</v>
      </c>
      <c r="H1396" t="s">
        <v>155</v>
      </c>
      <c r="I1396">
        <v>49</v>
      </c>
      <c r="J1396" t="s">
        <v>152</v>
      </c>
      <c r="K1396" t="s">
        <v>156</v>
      </c>
      <c r="L1396">
        <v>130</v>
      </c>
      <c r="M1396" t="s">
        <v>152</v>
      </c>
      <c r="N1396" t="s">
        <v>157</v>
      </c>
      <c r="O1396">
        <v>180</v>
      </c>
      <c r="P1396" t="s">
        <v>152</v>
      </c>
      <c r="Q1396" t="s">
        <v>158</v>
      </c>
      <c r="R1396">
        <v>140</v>
      </c>
      <c r="S1396" t="s">
        <v>152</v>
      </c>
      <c r="T1396" t="s">
        <v>159</v>
      </c>
      <c r="U1396">
        <v>80</v>
      </c>
      <c r="V1396" t="s">
        <v>152</v>
      </c>
      <c r="W1396" t="s">
        <v>160</v>
      </c>
      <c r="X1396">
        <v>101</v>
      </c>
      <c r="Y1396" t="s">
        <v>152</v>
      </c>
      <c r="Z1396" t="s">
        <v>161</v>
      </c>
      <c r="AA1396">
        <v>190</v>
      </c>
      <c r="AB1396" t="s">
        <v>152</v>
      </c>
      <c r="AC1396" t="s">
        <v>162</v>
      </c>
      <c r="AD1396">
        <v>20</v>
      </c>
      <c r="AE1396" t="s">
        <v>152</v>
      </c>
    </row>
    <row r="1397" spans="1:40">
      <c r="A1397" s="26">
        <v>41509.89148859954</v>
      </c>
      <c r="B1397" t="s">
        <v>128</v>
      </c>
      <c r="C1397" t="s">
        <v>137</v>
      </c>
      <c r="D1397" t="s">
        <v>1820</v>
      </c>
    </row>
    <row r="1398" spans="1:40">
      <c r="A1398" s="26">
        <v>41509.89148859954</v>
      </c>
      <c r="B1398" t="s">
        <v>128</v>
      </c>
      <c r="C1398" t="s">
        <v>137</v>
      </c>
      <c r="D1398" t="s">
        <v>1821</v>
      </c>
      <c r="E1398" t="s">
        <v>146</v>
      </c>
      <c r="F1398" t="s">
        <v>147</v>
      </c>
      <c r="G1398" t="s">
        <v>148</v>
      </c>
      <c r="H1398" t="s">
        <v>166</v>
      </c>
      <c r="I1398">
        <v>50</v>
      </c>
      <c r="J1398" t="s">
        <v>152</v>
      </c>
      <c r="K1398" t="s">
        <v>167</v>
      </c>
      <c r="L1398">
        <v>50</v>
      </c>
      <c r="M1398" t="s">
        <v>152</v>
      </c>
      <c r="N1398" t="s">
        <v>168</v>
      </c>
      <c r="O1398">
        <v>50</v>
      </c>
      <c r="P1398" t="s">
        <v>152</v>
      </c>
    </row>
    <row r="1399" spans="1:40">
      <c r="A1399" s="26">
        <v>41509.89148859954</v>
      </c>
      <c r="B1399" t="s">
        <v>128</v>
      </c>
      <c r="C1399" t="s">
        <v>137</v>
      </c>
      <c r="D1399" t="s">
        <v>1822</v>
      </c>
      <c r="E1399" t="s">
        <v>146</v>
      </c>
      <c r="F1399" t="s">
        <v>147</v>
      </c>
      <c r="G1399" t="s">
        <v>148</v>
      </c>
      <c r="H1399" t="s">
        <v>170</v>
      </c>
      <c r="I1399">
        <v>35</v>
      </c>
      <c r="J1399" t="s">
        <v>152</v>
      </c>
      <c r="K1399" t="s">
        <v>171</v>
      </c>
      <c r="L1399">
        <v>5</v>
      </c>
      <c r="M1399" t="s">
        <v>152</v>
      </c>
      <c r="N1399" t="s">
        <v>172</v>
      </c>
      <c r="O1399">
        <v>60</v>
      </c>
      <c r="P1399" t="s">
        <v>152</v>
      </c>
    </row>
    <row r="1400" spans="1:40">
      <c r="A1400" s="26">
        <v>41509.89148859954</v>
      </c>
      <c r="B1400" t="s">
        <v>128</v>
      </c>
      <c r="C1400" t="s">
        <v>137</v>
      </c>
      <c r="D1400" t="s">
        <v>1823</v>
      </c>
      <c r="E1400" t="s">
        <v>146</v>
      </c>
      <c r="F1400" t="s">
        <v>147</v>
      </c>
      <c r="G1400" t="s">
        <v>148</v>
      </c>
      <c r="H1400" t="s">
        <v>174</v>
      </c>
      <c r="I1400">
        <v>1</v>
      </c>
      <c r="J1400" t="s">
        <v>152</v>
      </c>
    </row>
    <row r="1401" spans="1:40">
      <c r="A1401" s="26">
        <v>41509.89148859954</v>
      </c>
      <c r="B1401" t="s">
        <v>128</v>
      </c>
      <c r="C1401" t="s">
        <v>137</v>
      </c>
      <c r="D1401" t="s">
        <v>1824</v>
      </c>
      <c r="E1401" t="s">
        <v>146</v>
      </c>
      <c r="F1401" t="s">
        <v>147</v>
      </c>
      <c r="G1401" t="s">
        <v>148</v>
      </c>
      <c r="H1401" t="s">
        <v>176</v>
      </c>
      <c r="I1401">
        <v>30</v>
      </c>
      <c r="J1401" t="s">
        <v>152</v>
      </c>
      <c r="K1401" t="s">
        <v>177</v>
      </c>
      <c r="L1401">
        <v>30</v>
      </c>
      <c r="M1401" t="s">
        <v>152</v>
      </c>
      <c r="N1401" t="s">
        <v>178</v>
      </c>
      <c r="O1401">
        <v>30</v>
      </c>
      <c r="P1401" t="s">
        <v>152</v>
      </c>
      <c r="Q1401" t="s">
        <v>179</v>
      </c>
      <c r="R1401">
        <v>10</v>
      </c>
      <c r="S1401" t="s">
        <v>152</v>
      </c>
      <c r="T1401" t="s">
        <v>180</v>
      </c>
      <c r="U1401">
        <v>20</v>
      </c>
      <c r="V1401" t="s">
        <v>152</v>
      </c>
      <c r="W1401" t="s">
        <v>181</v>
      </c>
      <c r="X1401">
        <v>20</v>
      </c>
      <c r="Y1401" t="s">
        <v>152</v>
      </c>
      <c r="Z1401" t="s">
        <v>182</v>
      </c>
      <c r="AA1401">
        <v>20</v>
      </c>
      <c r="AB1401" t="s">
        <v>152</v>
      </c>
      <c r="AC1401" t="s">
        <v>183</v>
      </c>
      <c r="AD1401">
        <v>20</v>
      </c>
      <c r="AE1401" t="s">
        <v>152</v>
      </c>
      <c r="AF1401" t="s">
        <v>184</v>
      </c>
      <c r="AG1401">
        <v>115200</v>
      </c>
      <c r="AH1401" t="s">
        <v>152</v>
      </c>
      <c r="AI1401" t="s">
        <v>185</v>
      </c>
      <c r="AJ1401">
        <v>12000</v>
      </c>
      <c r="AK1401" t="s">
        <v>152</v>
      </c>
      <c r="AL1401" t="s">
        <v>186</v>
      </c>
      <c r="AM1401">
        <v>30000</v>
      </c>
      <c r="AN1401" t="s">
        <v>152</v>
      </c>
    </row>
    <row r="1402" spans="1:40">
      <c r="A1402" s="26">
        <v>41509.89148859954</v>
      </c>
      <c r="B1402" t="s">
        <v>128</v>
      </c>
      <c r="C1402" t="s">
        <v>137</v>
      </c>
      <c r="D1402" t="s">
        <v>1825</v>
      </c>
      <c r="E1402" t="s">
        <v>146</v>
      </c>
      <c r="F1402" t="s">
        <v>147</v>
      </c>
      <c r="G1402" t="s">
        <v>148</v>
      </c>
      <c r="H1402" t="s">
        <v>188</v>
      </c>
      <c r="I1402">
        <v>60</v>
      </c>
      <c r="J1402" t="s">
        <v>152</v>
      </c>
      <c r="K1402" t="s">
        <v>189</v>
      </c>
      <c r="L1402">
        <v>40</v>
      </c>
      <c r="M1402" t="s">
        <v>152</v>
      </c>
      <c r="N1402" t="s">
        <v>190</v>
      </c>
      <c r="O1402">
        <v>50</v>
      </c>
      <c r="P1402" t="s">
        <v>152</v>
      </c>
      <c r="Q1402" t="s">
        <v>191</v>
      </c>
      <c r="R1402">
        <v>40</v>
      </c>
      <c r="S1402" t="s">
        <v>152</v>
      </c>
      <c r="T1402" t="s">
        <v>192</v>
      </c>
      <c r="U1402">
        <v>60</v>
      </c>
      <c r="V1402" t="s">
        <v>152</v>
      </c>
      <c r="W1402" t="s">
        <v>193</v>
      </c>
      <c r="X1402">
        <v>50</v>
      </c>
      <c r="Y1402" t="s">
        <v>152</v>
      </c>
      <c r="Z1402" t="s">
        <v>194</v>
      </c>
      <c r="AA1402">
        <v>50</v>
      </c>
      <c r="AB1402" t="s">
        <v>152</v>
      </c>
      <c r="AC1402" t="s">
        <v>195</v>
      </c>
      <c r="AD1402">
        <v>35</v>
      </c>
      <c r="AE1402" t="s">
        <v>152</v>
      </c>
      <c r="AF1402" t="s">
        <v>196</v>
      </c>
      <c r="AG1402">
        <v>8</v>
      </c>
      <c r="AH1402" t="s">
        <v>152</v>
      </c>
      <c r="AI1402" t="s">
        <v>197</v>
      </c>
      <c r="AJ1402">
        <v>90</v>
      </c>
      <c r="AK1402" t="s">
        <v>152</v>
      </c>
      <c r="AL1402" t="s">
        <v>198</v>
      </c>
      <c r="AM1402">
        <v>1</v>
      </c>
      <c r="AN1402" t="s">
        <v>152</v>
      </c>
    </row>
    <row r="1403" spans="1:40">
      <c r="A1403" s="26">
        <v>41509.89148859954</v>
      </c>
      <c r="B1403" t="s">
        <v>128</v>
      </c>
      <c r="C1403" t="s">
        <v>137</v>
      </c>
      <c r="D1403" t="s">
        <v>1826</v>
      </c>
      <c r="E1403" t="s">
        <v>146</v>
      </c>
      <c r="F1403" t="s">
        <v>147</v>
      </c>
      <c r="G1403" t="s">
        <v>148</v>
      </c>
      <c r="H1403" t="s">
        <v>200</v>
      </c>
      <c r="I1403">
        <v>33</v>
      </c>
      <c r="J1403" t="s">
        <v>152</v>
      </c>
      <c r="K1403" t="s">
        <v>201</v>
      </c>
      <c r="L1403">
        <v>33</v>
      </c>
      <c r="M1403" t="s">
        <v>152</v>
      </c>
      <c r="N1403" t="s">
        <v>202</v>
      </c>
      <c r="O1403">
        <v>34</v>
      </c>
      <c r="P1403" t="s">
        <v>152</v>
      </c>
      <c r="Q1403" t="s">
        <v>180</v>
      </c>
      <c r="R1403">
        <v>20</v>
      </c>
      <c r="S1403" t="s">
        <v>152</v>
      </c>
      <c r="T1403" t="s">
        <v>181</v>
      </c>
      <c r="U1403">
        <v>20</v>
      </c>
      <c r="V1403" t="s">
        <v>152</v>
      </c>
      <c r="W1403" t="s">
        <v>182</v>
      </c>
      <c r="X1403">
        <v>20</v>
      </c>
      <c r="Y1403" t="s">
        <v>152</v>
      </c>
      <c r="Z1403" t="s">
        <v>203</v>
      </c>
      <c r="AA1403">
        <v>20</v>
      </c>
      <c r="AB1403" t="s">
        <v>152</v>
      </c>
      <c r="AC1403" t="s">
        <v>204</v>
      </c>
      <c r="AD1403">
        <v>20</v>
      </c>
      <c r="AE1403" t="s">
        <v>152</v>
      </c>
      <c r="AF1403" t="s">
        <v>205</v>
      </c>
      <c r="AG1403">
        <v>20</v>
      </c>
      <c r="AH1403" t="s">
        <v>152</v>
      </c>
      <c r="AI1403" t="s">
        <v>184</v>
      </c>
      <c r="AJ1403">
        <v>115200</v>
      </c>
      <c r="AK1403" t="s">
        <v>152</v>
      </c>
      <c r="AL1403" t="s">
        <v>185</v>
      </c>
      <c r="AM1403">
        <v>12000</v>
      </c>
      <c r="AN1403" t="s">
        <v>152</v>
      </c>
    </row>
    <row r="1404" spans="1:40">
      <c r="A1404" s="26">
        <v>41509.89148859954</v>
      </c>
      <c r="B1404" t="s">
        <v>128</v>
      </c>
      <c r="C1404" t="s">
        <v>137</v>
      </c>
      <c r="D1404" t="s">
        <v>1827</v>
      </c>
      <c r="E1404" t="s">
        <v>146</v>
      </c>
      <c r="F1404" t="s">
        <v>147</v>
      </c>
      <c r="G1404" t="s">
        <v>148</v>
      </c>
      <c r="H1404" t="s">
        <v>155</v>
      </c>
      <c r="I1404">
        <v>49</v>
      </c>
      <c r="J1404" t="s">
        <v>152</v>
      </c>
      <c r="K1404" t="s">
        <v>156</v>
      </c>
      <c r="L1404">
        <v>130</v>
      </c>
      <c r="M1404" t="s">
        <v>152</v>
      </c>
      <c r="N1404" t="s">
        <v>157</v>
      </c>
      <c r="O1404">
        <v>180</v>
      </c>
      <c r="P1404" t="s">
        <v>152</v>
      </c>
      <c r="Q1404" t="s">
        <v>158</v>
      </c>
      <c r="R1404">
        <v>140</v>
      </c>
      <c r="S1404" t="s">
        <v>152</v>
      </c>
      <c r="T1404" t="s">
        <v>159</v>
      </c>
      <c r="U1404">
        <v>80</v>
      </c>
      <c r="V1404" t="s">
        <v>152</v>
      </c>
      <c r="W1404" t="s">
        <v>160</v>
      </c>
      <c r="X1404">
        <v>101</v>
      </c>
      <c r="Y1404" t="s">
        <v>152</v>
      </c>
      <c r="Z1404" t="s">
        <v>161</v>
      </c>
      <c r="AA1404">
        <v>190</v>
      </c>
      <c r="AB1404" t="s">
        <v>152</v>
      </c>
      <c r="AC1404" t="s">
        <v>162</v>
      </c>
      <c r="AD1404">
        <v>20</v>
      </c>
      <c r="AE1404" t="s">
        <v>152</v>
      </c>
    </row>
    <row r="1405" spans="1:40">
      <c r="A1405" s="26">
        <v>41509.89148859954</v>
      </c>
      <c r="B1405" t="s">
        <v>128</v>
      </c>
      <c r="C1405" t="s">
        <v>137</v>
      </c>
      <c r="D1405" t="s">
        <v>1828</v>
      </c>
    </row>
    <row r="1406" spans="1:40">
      <c r="A1406" s="26">
        <v>41509.89148859954</v>
      </c>
      <c r="B1406" t="s">
        <v>1644</v>
      </c>
      <c r="C1406" t="s">
        <v>355</v>
      </c>
    </row>
    <row r="1407" spans="1:40">
      <c r="A1407" s="26">
        <v>41509.891488611109</v>
      </c>
      <c r="B1407" t="s">
        <v>128</v>
      </c>
      <c r="C1407" t="s">
        <v>354</v>
      </c>
      <c r="D1407" t="s">
        <v>1829</v>
      </c>
      <c r="E1407" t="s">
        <v>146</v>
      </c>
      <c r="F1407" t="s">
        <v>147</v>
      </c>
      <c r="G1407" t="s">
        <v>148</v>
      </c>
      <c r="H1407" t="s">
        <v>200</v>
      </c>
      <c r="I1407">
        <v>33</v>
      </c>
      <c r="J1407" t="s">
        <v>152</v>
      </c>
      <c r="K1407" t="s">
        <v>201</v>
      </c>
      <c r="L1407">
        <v>33</v>
      </c>
      <c r="M1407" t="s">
        <v>152</v>
      </c>
      <c r="N1407" t="s">
        <v>202</v>
      </c>
      <c r="O1407">
        <v>34</v>
      </c>
      <c r="P1407" t="s">
        <v>152</v>
      </c>
      <c r="Q1407" t="s">
        <v>180</v>
      </c>
      <c r="R1407">
        <v>20</v>
      </c>
      <c r="S1407" t="s">
        <v>152</v>
      </c>
      <c r="T1407" t="s">
        <v>181</v>
      </c>
      <c r="U1407">
        <v>20</v>
      </c>
      <c r="V1407" t="s">
        <v>152</v>
      </c>
      <c r="W1407" t="s">
        <v>182</v>
      </c>
      <c r="X1407">
        <v>20</v>
      </c>
      <c r="Y1407" t="s">
        <v>152</v>
      </c>
      <c r="Z1407" t="s">
        <v>203</v>
      </c>
      <c r="AA1407">
        <v>20</v>
      </c>
      <c r="AB1407" t="s">
        <v>152</v>
      </c>
      <c r="AC1407" t="s">
        <v>204</v>
      </c>
      <c r="AD1407">
        <v>20</v>
      </c>
      <c r="AE1407" t="s">
        <v>152</v>
      </c>
      <c r="AF1407" t="s">
        <v>205</v>
      </c>
      <c r="AG1407">
        <v>20</v>
      </c>
      <c r="AH1407" t="s">
        <v>152</v>
      </c>
      <c r="AI1407" t="s">
        <v>184</v>
      </c>
      <c r="AJ1407">
        <v>115200</v>
      </c>
      <c r="AK1407" t="s">
        <v>152</v>
      </c>
      <c r="AL1407" t="s">
        <v>185</v>
      </c>
      <c r="AM1407">
        <v>12000</v>
      </c>
      <c r="AN1407" t="s">
        <v>152</v>
      </c>
    </row>
    <row r="1408" spans="1:40">
      <c r="A1408" s="26">
        <v>41509.891488611109</v>
      </c>
      <c r="B1408" t="s">
        <v>128</v>
      </c>
      <c r="C1408" t="s">
        <v>354</v>
      </c>
      <c r="D1408" t="s">
        <v>1830</v>
      </c>
      <c r="E1408" t="s">
        <v>146</v>
      </c>
      <c r="F1408" t="s">
        <v>147</v>
      </c>
      <c r="G1408" t="s">
        <v>148</v>
      </c>
      <c r="H1408" t="s">
        <v>155</v>
      </c>
      <c r="I1408">
        <v>49</v>
      </c>
      <c r="J1408" t="s">
        <v>152</v>
      </c>
      <c r="K1408" t="s">
        <v>156</v>
      </c>
      <c r="L1408">
        <v>130</v>
      </c>
      <c r="M1408" t="s">
        <v>152</v>
      </c>
      <c r="N1408" t="s">
        <v>157</v>
      </c>
      <c r="O1408">
        <v>180</v>
      </c>
      <c r="P1408" t="s">
        <v>152</v>
      </c>
      <c r="Q1408" t="s">
        <v>158</v>
      </c>
      <c r="R1408">
        <v>140</v>
      </c>
      <c r="S1408" t="s">
        <v>152</v>
      </c>
      <c r="T1408" t="s">
        <v>159</v>
      </c>
      <c r="U1408">
        <v>80</v>
      </c>
      <c r="V1408" t="s">
        <v>152</v>
      </c>
      <c r="W1408" t="s">
        <v>160</v>
      </c>
      <c r="X1408">
        <v>101</v>
      </c>
      <c r="Y1408" t="s">
        <v>152</v>
      </c>
      <c r="Z1408" t="s">
        <v>161</v>
      </c>
      <c r="AA1408">
        <v>190</v>
      </c>
      <c r="AB1408" t="s">
        <v>152</v>
      </c>
      <c r="AC1408" t="s">
        <v>162</v>
      </c>
      <c r="AD1408">
        <v>20</v>
      </c>
      <c r="AE1408" t="s">
        <v>152</v>
      </c>
    </row>
    <row r="1409" spans="1:40">
      <c r="A1409" s="26">
        <v>41509.891488611109</v>
      </c>
      <c r="B1409" t="s">
        <v>128</v>
      </c>
      <c r="C1409" t="s">
        <v>354</v>
      </c>
      <c r="D1409" t="s">
        <v>1831</v>
      </c>
    </row>
    <row r="1410" spans="1:40">
      <c r="A1410" s="26">
        <v>41509.891488611109</v>
      </c>
      <c r="B1410" t="s">
        <v>128</v>
      </c>
      <c r="C1410" t="s">
        <v>354</v>
      </c>
      <c r="D1410" t="s">
        <v>1832</v>
      </c>
      <c r="E1410" t="s">
        <v>146</v>
      </c>
      <c r="F1410" t="s">
        <v>147</v>
      </c>
      <c r="G1410" t="s">
        <v>148</v>
      </c>
      <c r="H1410" t="s">
        <v>166</v>
      </c>
      <c r="I1410">
        <v>50</v>
      </c>
      <c r="J1410" t="s">
        <v>152</v>
      </c>
      <c r="K1410" t="s">
        <v>167</v>
      </c>
      <c r="L1410">
        <v>50</v>
      </c>
      <c r="M1410" t="s">
        <v>152</v>
      </c>
      <c r="N1410" t="s">
        <v>168</v>
      </c>
      <c r="O1410">
        <v>50</v>
      </c>
      <c r="P1410" t="s">
        <v>152</v>
      </c>
    </row>
    <row r="1411" spans="1:40">
      <c r="A1411" s="26">
        <v>41509.891488611109</v>
      </c>
      <c r="B1411" t="s">
        <v>128</v>
      </c>
      <c r="C1411" t="s">
        <v>354</v>
      </c>
      <c r="D1411" t="s">
        <v>1833</v>
      </c>
      <c r="E1411" t="s">
        <v>146</v>
      </c>
      <c r="F1411" t="s">
        <v>147</v>
      </c>
      <c r="G1411" t="s">
        <v>148</v>
      </c>
      <c r="H1411" t="s">
        <v>170</v>
      </c>
      <c r="I1411">
        <v>35</v>
      </c>
      <c r="J1411" t="s">
        <v>152</v>
      </c>
      <c r="K1411" t="s">
        <v>171</v>
      </c>
      <c r="L1411">
        <v>5</v>
      </c>
      <c r="M1411" t="s">
        <v>152</v>
      </c>
      <c r="N1411" t="s">
        <v>172</v>
      </c>
      <c r="O1411">
        <v>60</v>
      </c>
      <c r="P1411" t="s">
        <v>152</v>
      </c>
    </row>
    <row r="1412" spans="1:40">
      <c r="A1412" s="26">
        <v>41509.891488611109</v>
      </c>
      <c r="B1412" t="s">
        <v>128</v>
      </c>
      <c r="C1412" t="s">
        <v>354</v>
      </c>
      <c r="D1412" t="s">
        <v>1834</v>
      </c>
      <c r="E1412" t="s">
        <v>146</v>
      </c>
      <c r="F1412" t="s">
        <v>147</v>
      </c>
      <c r="G1412" t="s">
        <v>148</v>
      </c>
      <c r="H1412" t="s">
        <v>174</v>
      </c>
      <c r="I1412">
        <v>1</v>
      </c>
      <c r="J1412" t="s">
        <v>152</v>
      </c>
    </row>
    <row r="1413" spans="1:40">
      <c r="A1413" s="26">
        <v>41509.891488611109</v>
      </c>
      <c r="B1413" t="s">
        <v>128</v>
      </c>
      <c r="C1413" t="s">
        <v>354</v>
      </c>
      <c r="D1413" t="s">
        <v>1835</v>
      </c>
      <c r="E1413" t="s">
        <v>146</v>
      </c>
      <c r="F1413" t="s">
        <v>147</v>
      </c>
      <c r="G1413" t="s">
        <v>148</v>
      </c>
      <c r="H1413" t="s">
        <v>188</v>
      </c>
      <c r="I1413">
        <v>60</v>
      </c>
      <c r="J1413" t="s">
        <v>152</v>
      </c>
      <c r="K1413" t="s">
        <v>189</v>
      </c>
      <c r="L1413">
        <v>40</v>
      </c>
      <c r="M1413" t="s">
        <v>152</v>
      </c>
      <c r="N1413" t="s">
        <v>190</v>
      </c>
      <c r="O1413">
        <v>50</v>
      </c>
      <c r="P1413" t="s">
        <v>152</v>
      </c>
      <c r="Q1413" t="s">
        <v>191</v>
      </c>
      <c r="R1413">
        <v>40</v>
      </c>
      <c r="S1413" t="s">
        <v>152</v>
      </c>
      <c r="T1413" t="s">
        <v>192</v>
      </c>
      <c r="U1413">
        <v>60</v>
      </c>
      <c r="V1413" t="s">
        <v>152</v>
      </c>
      <c r="W1413" t="s">
        <v>193</v>
      </c>
      <c r="X1413">
        <v>50</v>
      </c>
      <c r="Y1413" t="s">
        <v>152</v>
      </c>
      <c r="Z1413" t="s">
        <v>194</v>
      </c>
      <c r="AA1413">
        <v>50</v>
      </c>
      <c r="AB1413" t="s">
        <v>152</v>
      </c>
      <c r="AC1413" t="s">
        <v>195</v>
      </c>
      <c r="AD1413">
        <v>35</v>
      </c>
      <c r="AE1413" t="s">
        <v>152</v>
      </c>
      <c r="AF1413" t="s">
        <v>196</v>
      </c>
      <c r="AG1413">
        <v>8</v>
      </c>
      <c r="AH1413" t="s">
        <v>152</v>
      </c>
      <c r="AI1413" t="s">
        <v>197</v>
      </c>
      <c r="AJ1413">
        <v>90</v>
      </c>
      <c r="AK1413" t="s">
        <v>152</v>
      </c>
      <c r="AL1413" t="s">
        <v>198</v>
      </c>
      <c r="AM1413">
        <v>1</v>
      </c>
      <c r="AN1413" t="s">
        <v>152</v>
      </c>
    </row>
    <row r="1414" spans="1:40">
      <c r="A1414" s="26">
        <v>41509.891488611109</v>
      </c>
      <c r="B1414" t="s">
        <v>128</v>
      </c>
      <c r="C1414" t="s">
        <v>137</v>
      </c>
      <c r="D1414" t="s">
        <v>1836</v>
      </c>
      <c r="E1414" t="s">
        <v>146</v>
      </c>
      <c r="F1414" t="s">
        <v>147</v>
      </c>
      <c r="G1414" t="s">
        <v>148</v>
      </c>
      <c r="H1414" t="s">
        <v>166</v>
      </c>
      <c r="I1414">
        <v>50</v>
      </c>
      <c r="J1414" t="s">
        <v>152</v>
      </c>
      <c r="K1414" t="s">
        <v>167</v>
      </c>
      <c r="L1414">
        <v>50</v>
      </c>
      <c r="M1414" t="s">
        <v>152</v>
      </c>
      <c r="N1414" t="s">
        <v>168</v>
      </c>
      <c r="O1414">
        <v>50</v>
      </c>
      <c r="P1414" t="s">
        <v>152</v>
      </c>
    </row>
    <row r="1415" spans="1:40">
      <c r="A1415" s="26">
        <v>41509.891488611109</v>
      </c>
      <c r="B1415" t="s">
        <v>128</v>
      </c>
      <c r="C1415" t="s">
        <v>137</v>
      </c>
      <c r="D1415" t="s">
        <v>1837</v>
      </c>
      <c r="E1415" t="s">
        <v>146</v>
      </c>
      <c r="F1415" t="s">
        <v>147</v>
      </c>
      <c r="G1415" t="s">
        <v>148</v>
      </c>
      <c r="H1415" t="s">
        <v>170</v>
      </c>
      <c r="I1415">
        <v>35</v>
      </c>
      <c r="J1415" t="s">
        <v>152</v>
      </c>
      <c r="K1415" t="s">
        <v>171</v>
      </c>
      <c r="L1415">
        <v>5</v>
      </c>
      <c r="M1415" t="s">
        <v>152</v>
      </c>
      <c r="N1415" t="s">
        <v>172</v>
      </c>
      <c r="O1415">
        <v>60</v>
      </c>
      <c r="P1415" t="s">
        <v>152</v>
      </c>
    </row>
    <row r="1416" spans="1:40">
      <c r="A1416" s="26">
        <v>41509.891488611109</v>
      </c>
      <c r="B1416" t="s">
        <v>128</v>
      </c>
      <c r="C1416" t="s">
        <v>137</v>
      </c>
      <c r="D1416" t="s">
        <v>1838</v>
      </c>
      <c r="E1416" t="s">
        <v>146</v>
      </c>
      <c r="F1416" t="s">
        <v>147</v>
      </c>
      <c r="G1416" t="s">
        <v>148</v>
      </c>
      <c r="H1416" t="s">
        <v>174</v>
      </c>
      <c r="I1416">
        <v>1</v>
      </c>
      <c r="J1416" t="s">
        <v>152</v>
      </c>
    </row>
    <row r="1417" spans="1:40">
      <c r="A1417" s="26">
        <v>41509.891488611109</v>
      </c>
      <c r="B1417" t="s">
        <v>128</v>
      </c>
      <c r="C1417" t="s">
        <v>137</v>
      </c>
      <c r="D1417" t="s">
        <v>1839</v>
      </c>
      <c r="E1417" t="s">
        <v>146</v>
      </c>
      <c r="F1417" t="s">
        <v>147</v>
      </c>
      <c r="G1417" t="s">
        <v>148</v>
      </c>
      <c r="H1417" t="s">
        <v>176</v>
      </c>
      <c r="I1417">
        <v>30</v>
      </c>
      <c r="J1417" t="s">
        <v>152</v>
      </c>
      <c r="K1417" t="s">
        <v>177</v>
      </c>
      <c r="L1417">
        <v>30</v>
      </c>
      <c r="M1417" t="s">
        <v>152</v>
      </c>
      <c r="N1417" t="s">
        <v>178</v>
      </c>
      <c r="O1417">
        <v>30</v>
      </c>
      <c r="P1417" t="s">
        <v>152</v>
      </c>
      <c r="Q1417" t="s">
        <v>179</v>
      </c>
      <c r="R1417">
        <v>10</v>
      </c>
      <c r="S1417" t="s">
        <v>152</v>
      </c>
      <c r="T1417" t="s">
        <v>180</v>
      </c>
      <c r="U1417">
        <v>20</v>
      </c>
      <c r="V1417" t="s">
        <v>152</v>
      </c>
      <c r="W1417" t="s">
        <v>181</v>
      </c>
      <c r="X1417">
        <v>20</v>
      </c>
      <c r="Y1417" t="s">
        <v>152</v>
      </c>
      <c r="Z1417" t="s">
        <v>182</v>
      </c>
      <c r="AA1417">
        <v>20</v>
      </c>
      <c r="AB1417" t="s">
        <v>152</v>
      </c>
      <c r="AC1417" t="s">
        <v>183</v>
      </c>
      <c r="AD1417">
        <v>20</v>
      </c>
      <c r="AE1417" t="s">
        <v>152</v>
      </c>
      <c r="AF1417" t="s">
        <v>184</v>
      </c>
      <c r="AG1417">
        <v>115200</v>
      </c>
      <c r="AH1417" t="s">
        <v>152</v>
      </c>
      <c r="AI1417" t="s">
        <v>185</v>
      </c>
      <c r="AJ1417">
        <v>12000</v>
      </c>
      <c r="AK1417" t="s">
        <v>152</v>
      </c>
      <c r="AL1417" t="s">
        <v>186</v>
      </c>
      <c r="AM1417">
        <v>30000</v>
      </c>
      <c r="AN1417" t="s">
        <v>152</v>
      </c>
    </row>
    <row r="1418" spans="1:40">
      <c r="A1418" s="26">
        <v>41509.891488611109</v>
      </c>
      <c r="B1418" t="s">
        <v>128</v>
      </c>
      <c r="C1418" t="s">
        <v>137</v>
      </c>
      <c r="D1418" t="s">
        <v>1840</v>
      </c>
      <c r="E1418" t="s">
        <v>146</v>
      </c>
      <c r="F1418" t="s">
        <v>147</v>
      </c>
      <c r="G1418" t="s">
        <v>148</v>
      </c>
      <c r="H1418" t="s">
        <v>188</v>
      </c>
      <c r="I1418">
        <v>60</v>
      </c>
      <c r="J1418" t="s">
        <v>152</v>
      </c>
      <c r="K1418" t="s">
        <v>189</v>
      </c>
      <c r="L1418">
        <v>40</v>
      </c>
      <c r="M1418" t="s">
        <v>152</v>
      </c>
      <c r="N1418" t="s">
        <v>190</v>
      </c>
      <c r="O1418">
        <v>50</v>
      </c>
      <c r="P1418" t="s">
        <v>152</v>
      </c>
      <c r="Q1418" t="s">
        <v>191</v>
      </c>
      <c r="R1418">
        <v>40</v>
      </c>
      <c r="S1418" t="s">
        <v>152</v>
      </c>
      <c r="T1418" t="s">
        <v>192</v>
      </c>
      <c r="U1418">
        <v>60</v>
      </c>
      <c r="V1418" t="s">
        <v>152</v>
      </c>
      <c r="W1418" t="s">
        <v>193</v>
      </c>
      <c r="X1418">
        <v>50</v>
      </c>
      <c r="Y1418" t="s">
        <v>152</v>
      </c>
      <c r="Z1418" t="s">
        <v>194</v>
      </c>
      <c r="AA1418">
        <v>50</v>
      </c>
      <c r="AB1418" t="s">
        <v>152</v>
      </c>
      <c r="AC1418" t="s">
        <v>195</v>
      </c>
      <c r="AD1418">
        <v>35</v>
      </c>
      <c r="AE1418" t="s">
        <v>152</v>
      </c>
      <c r="AF1418" t="s">
        <v>196</v>
      </c>
      <c r="AG1418">
        <v>8</v>
      </c>
      <c r="AH1418" t="s">
        <v>152</v>
      </c>
      <c r="AI1418" t="s">
        <v>197</v>
      </c>
      <c r="AJ1418">
        <v>90</v>
      </c>
      <c r="AK1418" t="s">
        <v>152</v>
      </c>
      <c r="AL1418" t="s">
        <v>198</v>
      </c>
      <c r="AM1418">
        <v>1</v>
      </c>
      <c r="AN1418" t="s">
        <v>152</v>
      </c>
    </row>
    <row r="1419" spans="1:40">
      <c r="A1419" s="26">
        <v>41509.891488611109</v>
      </c>
      <c r="B1419" t="s">
        <v>128</v>
      </c>
      <c r="C1419" t="s">
        <v>137</v>
      </c>
      <c r="D1419" t="s">
        <v>1841</v>
      </c>
      <c r="E1419" t="s">
        <v>146</v>
      </c>
      <c r="F1419" t="s">
        <v>147</v>
      </c>
      <c r="G1419" t="s">
        <v>148</v>
      </c>
      <c r="H1419" t="s">
        <v>200</v>
      </c>
      <c r="I1419">
        <v>33</v>
      </c>
      <c r="J1419" t="s">
        <v>152</v>
      </c>
      <c r="K1419" t="s">
        <v>201</v>
      </c>
      <c r="L1419">
        <v>33</v>
      </c>
      <c r="M1419" t="s">
        <v>152</v>
      </c>
      <c r="N1419" t="s">
        <v>202</v>
      </c>
      <c r="O1419">
        <v>34</v>
      </c>
      <c r="P1419" t="s">
        <v>152</v>
      </c>
      <c r="Q1419" t="s">
        <v>180</v>
      </c>
      <c r="R1419">
        <v>20</v>
      </c>
      <c r="S1419" t="s">
        <v>152</v>
      </c>
      <c r="T1419" t="s">
        <v>181</v>
      </c>
      <c r="U1419">
        <v>20</v>
      </c>
      <c r="V1419" t="s">
        <v>152</v>
      </c>
      <c r="W1419" t="s">
        <v>182</v>
      </c>
      <c r="X1419">
        <v>20</v>
      </c>
      <c r="Y1419" t="s">
        <v>152</v>
      </c>
      <c r="Z1419" t="s">
        <v>203</v>
      </c>
      <c r="AA1419">
        <v>20</v>
      </c>
      <c r="AB1419" t="s">
        <v>152</v>
      </c>
      <c r="AC1419" t="s">
        <v>204</v>
      </c>
      <c r="AD1419">
        <v>20</v>
      </c>
      <c r="AE1419" t="s">
        <v>152</v>
      </c>
      <c r="AF1419" t="s">
        <v>205</v>
      </c>
      <c r="AG1419">
        <v>20</v>
      </c>
      <c r="AH1419" t="s">
        <v>152</v>
      </c>
      <c r="AI1419" t="s">
        <v>184</v>
      </c>
      <c r="AJ1419">
        <v>115200</v>
      </c>
      <c r="AK1419" t="s">
        <v>152</v>
      </c>
      <c r="AL1419" t="s">
        <v>185</v>
      </c>
      <c r="AM1419">
        <v>12000</v>
      </c>
      <c r="AN1419" t="s">
        <v>152</v>
      </c>
    </row>
    <row r="1420" spans="1:40">
      <c r="A1420" s="26">
        <v>41509.891488611109</v>
      </c>
      <c r="B1420" t="s">
        <v>128</v>
      </c>
      <c r="C1420" t="s">
        <v>137</v>
      </c>
      <c r="D1420" t="s">
        <v>1842</v>
      </c>
      <c r="E1420" t="s">
        <v>146</v>
      </c>
      <c r="F1420" t="s">
        <v>147</v>
      </c>
      <c r="G1420" t="s">
        <v>148</v>
      </c>
      <c r="H1420" t="s">
        <v>155</v>
      </c>
      <c r="I1420">
        <v>49</v>
      </c>
      <c r="J1420" t="s">
        <v>152</v>
      </c>
      <c r="K1420" t="s">
        <v>156</v>
      </c>
      <c r="L1420">
        <v>130</v>
      </c>
      <c r="M1420" t="s">
        <v>152</v>
      </c>
      <c r="N1420" t="s">
        <v>157</v>
      </c>
      <c r="O1420">
        <v>180</v>
      </c>
      <c r="P1420" t="s">
        <v>152</v>
      </c>
      <c r="Q1420" t="s">
        <v>158</v>
      </c>
      <c r="R1420">
        <v>140</v>
      </c>
      <c r="S1420" t="s">
        <v>152</v>
      </c>
      <c r="T1420" t="s">
        <v>159</v>
      </c>
      <c r="U1420">
        <v>80</v>
      </c>
      <c r="V1420" t="s">
        <v>152</v>
      </c>
      <c r="W1420" t="s">
        <v>160</v>
      </c>
      <c r="X1420">
        <v>101</v>
      </c>
      <c r="Y1420" t="s">
        <v>152</v>
      </c>
      <c r="Z1420" t="s">
        <v>161</v>
      </c>
      <c r="AA1420">
        <v>190</v>
      </c>
      <c r="AB1420" t="s">
        <v>152</v>
      </c>
      <c r="AC1420" t="s">
        <v>162</v>
      </c>
      <c r="AD1420">
        <v>20</v>
      </c>
      <c r="AE1420" t="s">
        <v>152</v>
      </c>
    </row>
    <row r="1421" spans="1:40">
      <c r="A1421" s="26">
        <v>41509.891488611109</v>
      </c>
      <c r="B1421" t="s">
        <v>128</v>
      </c>
      <c r="C1421" t="s">
        <v>137</v>
      </c>
      <c r="D1421" t="s">
        <v>1843</v>
      </c>
    </row>
    <row r="1422" spans="1:40">
      <c r="A1422" s="26">
        <v>41509.891488611109</v>
      </c>
      <c r="B1422" t="s">
        <v>128</v>
      </c>
      <c r="C1422" t="s">
        <v>137</v>
      </c>
      <c r="D1422" t="s">
        <v>1844</v>
      </c>
      <c r="E1422" t="s">
        <v>146</v>
      </c>
      <c r="F1422" t="s">
        <v>147</v>
      </c>
      <c r="G1422" t="s">
        <v>148</v>
      </c>
      <c r="H1422" t="s">
        <v>166</v>
      </c>
      <c r="I1422">
        <v>50</v>
      </c>
      <c r="J1422" t="s">
        <v>152</v>
      </c>
      <c r="K1422" t="s">
        <v>167</v>
      </c>
      <c r="L1422">
        <v>50</v>
      </c>
      <c r="M1422" t="s">
        <v>152</v>
      </c>
      <c r="N1422" t="s">
        <v>168</v>
      </c>
      <c r="O1422">
        <v>50</v>
      </c>
      <c r="P1422" t="s">
        <v>152</v>
      </c>
    </row>
    <row r="1423" spans="1:40">
      <c r="A1423" s="26">
        <v>41509.891488611109</v>
      </c>
      <c r="B1423" t="s">
        <v>128</v>
      </c>
      <c r="C1423" t="s">
        <v>137</v>
      </c>
      <c r="D1423" t="s">
        <v>1845</v>
      </c>
      <c r="E1423" t="s">
        <v>146</v>
      </c>
      <c r="F1423" t="s">
        <v>147</v>
      </c>
      <c r="G1423" t="s">
        <v>148</v>
      </c>
      <c r="H1423" t="s">
        <v>170</v>
      </c>
      <c r="I1423">
        <v>35</v>
      </c>
      <c r="J1423" t="s">
        <v>152</v>
      </c>
      <c r="K1423" t="s">
        <v>171</v>
      </c>
      <c r="L1423">
        <v>5</v>
      </c>
      <c r="M1423" t="s">
        <v>152</v>
      </c>
      <c r="N1423" t="s">
        <v>172</v>
      </c>
      <c r="O1423">
        <v>60</v>
      </c>
      <c r="P1423" t="s">
        <v>152</v>
      </c>
    </row>
    <row r="1424" spans="1:40">
      <c r="A1424" s="26">
        <v>41509.891488611109</v>
      </c>
      <c r="B1424" t="s">
        <v>128</v>
      </c>
      <c r="C1424" t="s">
        <v>137</v>
      </c>
      <c r="D1424" t="s">
        <v>1846</v>
      </c>
      <c r="E1424" t="s">
        <v>146</v>
      </c>
      <c r="F1424" t="s">
        <v>147</v>
      </c>
      <c r="G1424" t="s">
        <v>148</v>
      </c>
      <c r="H1424" t="s">
        <v>174</v>
      </c>
      <c r="I1424">
        <v>1</v>
      </c>
      <c r="J1424" t="s">
        <v>152</v>
      </c>
    </row>
    <row r="1425" spans="1:40">
      <c r="A1425" s="26">
        <v>41509.891488611109</v>
      </c>
      <c r="B1425" t="s">
        <v>128</v>
      </c>
      <c r="C1425" t="s">
        <v>137</v>
      </c>
      <c r="D1425" t="s">
        <v>1847</v>
      </c>
      <c r="E1425" t="s">
        <v>146</v>
      </c>
      <c r="F1425" t="s">
        <v>147</v>
      </c>
      <c r="G1425" t="s">
        <v>148</v>
      </c>
      <c r="H1425" t="s">
        <v>176</v>
      </c>
      <c r="I1425">
        <v>30</v>
      </c>
      <c r="J1425" t="s">
        <v>152</v>
      </c>
      <c r="K1425" t="s">
        <v>177</v>
      </c>
      <c r="L1425">
        <v>30</v>
      </c>
      <c r="M1425" t="s">
        <v>152</v>
      </c>
      <c r="N1425" t="s">
        <v>178</v>
      </c>
      <c r="O1425">
        <v>30</v>
      </c>
      <c r="P1425" t="s">
        <v>152</v>
      </c>
      <c r="Q1425" t="s">
        <v>179</v>
      </c>
      <c r="R1425">
        <v>10</v>
      </c>
      <c r="S1425" t="s">
        <v>152</v>
      </c>
      <c r="T1425" t="s">
        <v>180</v>
      </c>
      <c r="U1425">
        <v>20</v>
      </c>
      <c r="V1425" t="s">
        <v>152</v>
      </c>
      <c r="W1425" t="s">
        <v>181</v>
      </c>
      <c r="X1425">
        <v>20</v>
      </c>
      <c r="Y1425" t="s">
        <v>152</v>
      </c>
      <c r="Z1425" t="s">
        <v>182</v>
      </c>
      <c r="AA1425">
        <v>20</v>
      </c>
      <c r="AB1425" t="s">
        <v>152</v>
      </c>
      <c r="AC1425" t="s">
        <v>183</v>
      </c>
      <c r="AD1425">
        <v>20</v>
      </c>
      <c r="AE1425" t="s">
        <v>152</v>
      </c>
      <c r="AF1425" t="s">
        <v>184</v>
      </c>
      <c r="AG1425">
        <v>115200</v>
      </c>
      <c r="AH1425" t="s">
        <v>152</v>
      </c>
      <c r="AI1425" t="s">
        <v>185</v>
      </c>
      <c r="AJ1425">
        <v>12000</v>
      </c>
      <c r="AK1425" t="s">
        <v>152</v>
      </c>
      <c r="AL1425" t="s">
        <v>186</v>
      </c>
      <c r="AM1425">
        <v>30000</v>
      </c>
      <c r="AN1425" t="s">
        <v>152</v>
      </c>
    </row>
    <row r="1426" spans="1:40">
      <c r="A1426" s="26">
        <v>41509.891488611109</v>
      </c>
      <c r="B1426" t="s">
        <v>128</v>
      </c>
      <c r="C1426" t="s">
        <v>137</v>
      </c>
      <c r="D1426" t="s">
        <v>1848</v>
      </c>
      <c r="E1426" t="s">
        <v>146</v>
      </c>
      <c r="F1426" t="s">
        <v>147</v>
      </c>
      <c r="G1426" t="s">
        <v>148</v>
      </c>
      <c r="H1426" t="s">
        <v>188</v>
      </c>
      <c r="I1426">
        <v>60</v>
      </c>
      <c r="J1426" t="s">
        <v>152</v>
      </c>
      <c r="K1426" t="s">
        <v>189</v>
      </c>
      <c r="L1426">
        <v>40</v>
      </c>
      <c r="M1426" t="s">
        <v>152</v>
      </c>
      <c r="N1426" t="s">
        <v>190</v>
      </c>
      <c r="O1426">
        <v>50</v>
      </c>
      <c r="P1426" t="s">
        <v>152</v>
      </c>
      <c r="Q1426" t="s">
        <v>191</v>
      </c>
      <c r="R1426">
        <v>40</v>
      </c>
      <c r="S1426" t="s">
        <v>152</v>
      </c>
      <c r="T1426" t="s">
        <v>192</v>
      </c>
      <c r="U1426">
        <v>60</v>
      </c>
      <c r="V1426" t="s">
        <v>152</v>
      </c>
      <c r="W1426" t="s">
        <v>193</v>
      </c>
      <c r="X1426">
        <v>50</v>
      </c>
      <c r="Y1426" t="s">
        <v>152</v>
      </c>
      <c r="Z1426" t="s">
        <v>194</v>
      </c>
      <c r="AA1426">
        <v>50</v>
      </c>
      <c r="AB1426" t="s">
        <v>152</v>
      </c>
      <c r="AC1426" t="s">
        <v>195</v>
      </c>
      <c r="AD1426">
        <v>35</v>
      </c>
      <c r="AE1426" t="s">
        <v>152</v>
      </c>
      <c r="AF1426" t="s">
        <v>196</v>
      </c>
      <c r="AG1426">
        <v>8</v>
      </c>
      <c r="AH1426" t="s">
        <v>152</v>
      </c>
      <c r="AI1426" t="s">
        <v>197</v>
      </c>
      <c r="AJ1426">
        <v>90</v>
      </c>
      <c r="AK1426" t="s">
        <v>152</v>
      </c>
      <c r="AL1426" t="s">
        <v>198</v>
      </c>
      <c r="AM1426">
        <v>1</v>
      </c>
      <c r="AN1426" t="s">
        <v>152</v>
      </c>
    </row>
    <row r="1427" spans="1:40">
      <c r="A1427" s="26">
        <v>41509.891488611109</v>
      </c>
      <c r="B1427" t="s">
        <v>128</v>
      </c>
      <c r="C1427" t="s">
        <v>137</v>
      </c>
      <c r="D1427" t="s">
        <v>1849</v>
      </c>
      <c r="E1427" t="s">
        <v>146</v>
      </c>
      <c r="F1427" t="s">
        <v>147</v>
      </c>
      <c r="G1427" t="s">
        <v>148</v>
      </c>
      <c r="H1427" t="s">
        <v>200</v>
      </c>
      <c r="I1427">
        <v>33</v>
      </c>
      <c r="J1427" t="s">
        <v>152</v>
      </c>
      <c r="K1427" t="s">
        <v>201</v>
      </c>
      <c r="L1427">
        <v>33</v>
      </c>
      <c r="M1427" t="s">
        <v>152</v>
      </c>
      <c r="N1427" t="s">
        <v>202</v>
      </c>
      <c r="O1427">
        <v>34</v>
      </c>
      <c r="P1427" t="s">
        <v>152</v>
      </c>
      <c r="Q1427" t="s">
        <v>180</v>
      </c>
      <c r="R1427">
        <v>20</v>
      </c>
      <c r="S1427" t="s">
        <v>152</v>
      </c>
      <c r="T1427" t="s">
        <v>181</v>
      </c>
      <c r="U1427">
        <v>20</v>
      </c>
      <c r="V1427" t="s">
        <v>152</v>
      </c>
      <c r="W1427" t="s">
        <v>182</v>
      </c>
      <c r="X1427">
        <v>20</v>
      </c>
      <c r="Y1427" t="s">
        <v>152</v>
      </c>
      <c r="Z1427" t="s">
        <v>203</v>
      </c>
      <c r="AA1427">
        <v>20</v>
      </c>
      <c r="AB1427" t="s">
        <v>152</v>
      </c>
      <c r="AC1427" t="s">
        <v>204</v>
      </c>
      <c r="AD1427">
        <v>20</v>
      </c>
      <c r="AE1427" t="s">
        <v>152</v>
      </c>
      <c r="AF1427" t="s">
        <v>205</v>
      </c>
      <c r="AG1427">
        <v>20</v>
      </c>
      <c r="AH1427" t="s">
        <v>152</v>
      </c>
      <c r="AI1427" t="s">
        <v>184</v>
      </c>
      <c r="AJ1427">
        <v>115200</v>
      </c>
      <c r="AK1427" t="s">
        <v>152</v>
      </c>
      <c r="AL1427" t="s">
        <v>185</v>
      </c>
      <c r="AM1427">
        <v>12000</v>
      </c>
      <c r="AN1427" t="s">
        <v>152</v>
      </c>
    </row>
    <row r="1428" spans="1:40">
      <c r="A1428" s="26">
        <v>41509.891488611109</v>
      </c>
      <c r="B1428" t="s">
        <v>128</v>
      </c>
      <c r="C1428" t="s">
        <v>137</v>
      </c>
      <c r="D1428" t="s">
        <v>1850</v>
      </c>
      <c r="E1428" t="s">
        <v>146</v>
      </c>
      <c r="F1428" t="s">
        <v>147</v>
      </c>
      <c r="G1428" t="s">
        <v>148</v>
      </c>
      <c r="H1428" t="s">
        <v>155</v>
      </c>
      <c r="I1428">
        <v>49</v>
      </c>
      <c r="J1428" t="s">
        <v>152</v>
      </c>
      <c r="K1428" t="s">
        <v>156</v>
      </c>
      <c r="L1428">
        <v>130</v>
      </c>
      <c r="M1428" t="s">
        <v>152</v>
      </c>
      <c r="N1428" t="s">
        <v>157</v>
      </c>
      <c r="O1428">
        <v>180</v>
      </c>
      <c r="P1428" t="s">
        <v>152</v>
      </c>
      <c r="Q1428" t="s">
        <v>158</v>
      </c>
      <c r="R1428">
        <v>140</v>
      </c>
      <c r="S1428" t="s">
        <v>152</v>
      </c>
      <c r="T1428" t="s">
        <v>159</v>
      </c>
      <c r="U1428">
        <v>80</v>
      </c>
      <c r="V1428" t="s">
        <v>152</v>
      </c>
      <c r="W1428" t="s">
        <v>160</v>
      </c>
      <c r="X1428">
        <v>101</v>
      </c>
      <c r="Y1428" t="s">
        <v>152</v>
      </c>
      <c r="Z1428" t="s">
        <v>161</v>
      </c>
      <c r="AA1428">
        <v>190</v>
      </c>
      <c r="AB1428" t="s">
        <v>152</v>
      </c>
      <c r="AC1428" t="s">
        <v>162</v>
      </c>
      <c r="AD1428">
        <v>20</v>
      </c>
      <c r="AE1428" t="s">
        <v>152</v>
      </c>
    </row>
    <row r="1429" spans="1:40">
      <c r="A1429" s="26">
        <v>41509.891488611109</v>
      </c>
      <c r="B1429" t="s">
        <v>128</v>
      </c>
      <c r="C1429" t="s">
        <v>137</v>
      </c>
      <c r="D1429" t="s">
        <v>1851</v>
      </c>
    </row>
    <row r="1430" spans="1:40">
      <c r="A1430" s="26">
        <v>41509.891488611109</v>
      </c>
      <c r="B1430" t="s">
        <v>128</v>
      </c>
      <c r="C1430" t="s">
        <v>137</v>
      </c>
      <c r="D1430" t="s">
        <v>1852</v>
      </c>
      <c r="E1430" t="s">
        <v>146</v>
      </c>
      <c r="F1430" t="s">
        <v>147</v>
      </c>
      <c r="G1430" t="s">
        <v>148</v>
      </c>
      <c r="H1430" t="s">
        <v>166</v>
      </c>
      <c r="I1430">
        <v>50</v>
      </c>
      <c r="J1430" t="s">
        <v>152</v>
      </c>
      <c r="K1430" t="s">
        <v>167</v>
      </c>
      <c r="L1430">
        <v>50</v>
      </c>
      <c r="M1430" t="s">
        <v>152</v>
      </c>
      <c r="N1430" t="s">
        <v>168</v>
      </c>
      <c r="O1430">
        <v>50</v>
      </c>
      <c r="P1430" t="s">
        <v>152</v>
      </c>
    </row>
    <row r="1431" spans="1:40">
      <c r="A1431" s="26">
        <v>41509.891488611109</v>
      </c>
      <c r="B1431" t="s">
        <v>128</v>
      </c>
      <c r="C1431" t="s">
        <v>137</v>
      </c>
      <c r="D1431" t="s">
        <v>1853</v>
      </c>
      <c r="E1431" t="s">
        <v>146</v>
      </c>
      <c r="F1431" t="s">
        <v>147</v>
      </c>
      <c r="G1431" t="s">
        <v>148</v>
      </c>
      <c r="H1431" t="s">
        <v>170</v>
      </c>
      <c r="I1431">
        <v>35</v>
      </c>
      <c r="J1431" t="s">
        <v>152</v>
      </c>
      <c r="K1431" t="s">
        <v>171</v>
      </c>
      <c r="L1431">
        <v>5</v>
      </c>
      <c r="M1431" t="s">
        <v>152</v>
      </c>
      <c r="N1431" t="s">
        <v>172</v>
      </c>
      <c r="O1431">
        <v>60</v>
      </c>
      <c r="P1431" t="s">
        <v>152</v>
      </c>
    </row>
    <row r="1432" spans="1:40">
      <c r="A1432" s="26">
        <v>41509.891488611109</v>
      </c>
      <c r="B1432" t="s">
        <v>128</v>
      </c>
      <c r="C1432" t="s">
        <v>137</v>
      </c>
      <c r="D1432" t="s">
        <v>1854</v>
      </c>
      <c r="E1432" t="s">
        <v>146</v>
      </c>
      <c r="F1432" t="s">
        <v>147</v>
      </c>
      <c r="G1432" t="s">
        <v>148</v>
      </c>
      <c r="H1432" t="s">
        <v>174</v>
      </c>
      <c r="I1432">
        <v>1</v>
      </c>
      <c r="J1432" t="s">
        <v>152</v>
      </c>
    </row>
    <row r="1433" spans="1:40">
      <c r="A1433" s="26">
        <v>41509.891488611109</v>
      </c>
      <c r="B1433" t="s">
        <v>128</v>
      </c>
      <c r="C1433" t="s">
        <v>137</v>
      </c>
      <c r="D1433" t="s">
        <v>1855</v>
      </c>
      <c r="E1433" t="s">
        <v>146</v>
      </c>
      <c r="F1433" t="s">
        <v>147</v>
      </c>
      <c r="G1433" t="s">
        <v>148</v>
      </c>
      <c r="H1433" t="s">
        <v>176</v>
      </c>
      <c r="I1433">
        <v>30</v>
      </c>
      <c r="J1433" t="s">
        <v>152</v>
      </c>
      <c r="K1433" t="s">
        <v>177</v>
      </c>
      <c r="L1433">
        <v>30</v>
      </c>
      <c r="M1433" t="s">
        <v>152</v>
      </c>
      <c r="N1433" t="s">
        <v>178</v>
      </c>
      <c r="O1433">
        <v>30</v>
      </c>
      <c r="P1433" t="s">
        <v>152</v>
      </c>
      <c r="Q1433" t="s">
        <v>179</v>
      </c>
      <c r="R1433">
        <v>10</v>
      </c>
      <c r="S1433" t="s">
        <v>152</v>
      </c>
      <c r="T1433" t="s">
        <v>180</v>
      </c>
      <c r="U1433">
        <v>20</v>
      </c>
      <c r="V1433" t="s">
        <v>152</v>
      </c>
      <c r="W1433" t="s">
        <v>181</v>
      </c>
      <c r="X1433">
        <v>20</v>
      </c>
      <c r="Y1433" t="s">
        <v>152</v>
      </c>
      <c r="Z1433" t="s">
        <v>182</v>
      </c>
      <c r="AA1433">
        <v>20</v>
      </c>
      <c r="AB1433" t="s">
        <v>152</v>
      </c>
      <c r="AC1433" t="s">
        <v>183</v>
      </c>
      <c r="AD1433">
        <v>20</v>
      </c>
      <c r="AE1433" t="s">
        <v>152</v>
      </c>
      <c r="AF1433" t="s">
        <v>184</v>
      </c>
      <c r="AG1433">
        <v>115200</v>
      </c>
      <c r="AH1433" t="s">
        <v>152</v>
      </c>
      <c r="AI1433" t="s">
        <v>185</v>
      </c>
      <c r="AJ1433">
        <v>12000</v>
      </c>
      <c r="AK1433" t="s">
        <v>152</v>
      </c>
      <c r="AL1433" t="s">
        <v>186</v>
      </c>
      <c r="AM1433">
        <v>30000</v>
      </c>
      <c r="AN1433" t="s">
        <v>152</v>
      </c>
    </row>
    <row r="1434" spans="1:40">
      <c r="A1434" s="26">
        <v>41509.891488611109</v>
      </c>
      <c r="B1434" t="s">
        <v>128</v>
      </c>
      <c r="C1434" t="s">
        <v>137</v>
      </c>
      <c r="D1434" t="s">
        <v>1856</v>
      </c>
      <c r="E1434" t="s">
        <v>146</v>
      </c>
      <c r="F1434" t="s">
        <v>147</v>
      </c>
      <c r="G1434" t="s">
        <v>148</v>
      </c>
      <c r="H1434" t="s">
        <v>188</v>
      </c>
      <c r="I1434">
        <v>60</v>
      </c>
      <c r="J1434" t="s">
        <v>152</v>
      </c>
      <c r="K1434" t="s">
        <v>189</v>
      </c>
      <c r="L1434">
        <v>40</v>
      </c>
      <c r="M1434" t="s">
        <v>152</v>
      </c>
      <c r="N1434" t="s">
        <v>190</v>
      </c>
      <c r="O1434">
        <v>50</v>
      </c>
      <c r="P1434" t="s">
        <v>152</v>
      </c>
      <c r="Q1434" t="s">
        <v>191</v>
      </c>
      <c r="R1434">
        <v>40</v>
      </c>
      <c r="S1434" t="s">
        <v>152</v>
      </c>
      <c r="T1434" t="s">
        <v>192</v>
      </c>
      <c r="U1434">
        <v>60</v>
      </c>
      <c r="V1434" t="s">
        <v>152</v>
      </c>
      <c r="W1434" t="s">
        <v>193</v>
      </c>
      <c r="X1434">
        <v>50</v>
      </c>
      <c r="Y1434" t="s">
        <v>152</v>
      </c>
      <c r="Z1434" t="s">
        <v>194</v>
      </c>
      <c r="AA1434">
        <v>50</v>
      </c>
      <c r="AB1434" t="s">
        <v>152</v>
      </c>
      <c r="AC1434" t="s">
        <v>195</v>
      </c>
      <c r="AD1434">
        <v>35</v>
      </c>
      <c r="AE1434" t="s">
        <v>152</v>
      </c>
      <c r="AF1434" t="s">
        <v>196</v>
      </c>
      <c r="AG1434">
        <v>8</v>
      </c>
      <c r="AH1434" t="s">
        <v>152</v>
      </c>
      <c r="AI1434" t="s">
        <v>197</v>
      </c>
      <c r="AJ1434">
        <v>90</v>
      </c>
      <c r="AK1434" t="s">
        <v>152</v>
      </c>
      <c r="AL1434" t="s">
        <v>198</v>
      </c>
      <c r="AM1434">
        <v>1</v>
      </c>
      <c r="AN1434" t="s">
        <v>152</v>
      </c>
    </row>
    <row r="1435" spans="1:40">
      <c r="A1435" s="26">
        <v>41509.891488611109</v>
      </c>
      <c r="B1435" t="s">
        <v>128</v>
      </c>
      <c r="C1435" t="s">
        <v>137</v>
      </c>
      <c r="D1435" t="s">
        <v>1857</v>
      </c>
      <c r="E1435" t="s">
        <v>146</v>
      </c>
      <c r="F1435" t="s">
        <v>147</v>
      </c>
      <c r="G1435" t="s">
        <v>148</v>
      </c>
      <c r="H1435" t="s">
        <v>200</v>
      </c>
      <c r="I1435">
        <v>33</v>
      </c>
      <c r="J1435" t="s">
        <v>152</v>
      </c>
      <c r="K1435" t="s">
        <v>201</v>
      </c>
      <c r="L1435">
        <v>33</v>
      </c>
      <c r="M1435" t="s">
        <v>152</v>
      </c>
      <c r="N1435" t="s">
        <v>202</v>
      </c>
      <c r="O1435">
        <v>34</v>
      </c>
      <c r="P1435" t="s">
        <v>152</v>
      </c>
      <c r="Q1435" t="s">
        <v>180</v>
      </c>
      <c r="R1435">
        <v>20</v>
      </c>
      <c r="S1435" t="s">
        <v>152</v>
      </c>
      <c r="T1435" t="s">
        <v>181</v>
      </c>
      <c r="U1435">
        <v>20</v>
      </c>
      <c r="V1435" t="s">
        <v>152</v>
      </c>
      <c r="W1435" t="s">
        <v>182</v>
      </c>
      <c r="X1435">
        <v>20</v>
      </c>
      <c r="Y1435" t="s">
        <v>152</v>
      </c>
      <c r="Z1435" t="s">
        <v>203</v>
      </c>
      <c r="AA1435">
        <v>20</v>
      </c>
      <c r="AB1435" t="s">
        <v>152</v>
      </c>
      <c r="AC1435" t="s">
        <v>204</v>
      </c>
      <c r="AD1435">
        <v>20</v>
      </c>
      <c r="AE1435" t="s">
        <v>152</v>
      </c>
      <c r="AF1435" t="s">
        <v>205</v>
      </c>
      <c r="AG1435">
        <v>20</v>
      </c>
      <c r="AH1435" t="s">
        <v>152</v>
      </c>
      <c r="AI1435" t="s">
        <v>184</v>
      </c>
      <c r="AJ1435">
        <v>115200</v>
      </c>
      <c r="AK1435" t="s">
        <v>152</v>
      </c>
      <c r="AL1435" t="s">
        <v>185</v>
      </c>
      <c r="AM1435">
        <v>12000</v>
      </c>
      <c r="AN1435" t="s">
        <v>152</v>
      </c>
    </row>
    <row r="1436" spans="1:40">
      <c r="A1436" s="26">
        <v>41509.891488622685</v>
      </c>
      <c r="B1436" t="s">
        <v>128</v>
      </c>
      <c r="C1436" t="s">
        <v>354</v>
      </c>
      <c r="D1436" t="s">
        <v>1858</v>
      </c>
      <c r="E1436" t="s">
        <v>146</v>
      </c>
      <c r="F1436" t="s">
        <v>147</v>
      </c>
      <c r="G1436" t="s">
        <v>148</v>
      </c>
      <c r="H1436" t="s">
        <v>176</v>
      </c>
      <c r="I1436">
        <v>30</v>
      </c>
      <c r="J1436" t="s">
        <v>152</v>
      </c>
      <c r="K1436" t="s">
        <v>177</v>
      </c>
      <c r="L1436">
        <v>30</v>
      </c>
      <c r="M1436" t="s">
        <v>152</v>
      </c>
      <c r="N1436" t="s">
        <v>178</v>
      </c>
      <c r="O1436">
        <v>30</v>
      </c>
      <c r="P1436" t="s">
        <v>152</v>
      </c>
      <c r="Q1436" t="s">
        <v>179</v>
      </c>
      <c r="R1436">
        <v>10</v>
      </c>
      <c r="S1436" t="s">
        <v>152</v>
      </c>
      <c r="T1436" t="s">
        <v>180</v>
      </c>
      <c r="U1436">
        <v>20</v>
      </c>
      <c r="V1436" t="s">
        <v>152</v>
      </c>
      <c r="W1436" t="s">
        <v>181</v>
      </c>
      <c r="X1436">
        <v>20</v>
      </c>
      <c r="Y1436" t="s">
        <v>152</v>
      </c>
      <c r="Z1436" t="s">
        <v>182</v>
      </c>
      <c r="AA1436">
        <v>20</v>
      </c>
      <c r="AB1436" t="s">
        <v>152</v>
      </c>
      <c r="AC1436" t="s">
        <v>183</v>
      </c>
      <c r="AD1436">
        <v>20</v>
      </c>
      <c r="AE1436" t="s">
        <v>152</v>
      </c>
      <c r="AF1436" t="s">
        <v>184</v>
      </c>
      <c r="AG1436">
        <v>115200</v>
      </c>
      <c r="AH1436" t="s">
        <v>152</v>
      </c>
      <c r="AI1436" t="s">
        <v>185</v>
      </c>
      <c r="AJ1436">
        <v>12000</v>
      </c>
      <c r="AK1436" t="s">
        <v>152</v>
      </c>
      <c r="AL1436" t="s">
        <v>186</v>
      </c>
      <c r="AM1436">
        <v>30000</v>
      </c>
      <c r="AN1436" t="s">
        <v>152</v>
      </c>
    </row>
    <row r="1437" spans="1:40">
      <c r="A1437" s="26">
        <v>41509.891488622685</v>
      </c>
      <c r="B1437" t="s">
        <v>128</v>
      </c>
      <c r="C1437" t="s">
        <v>354</v>
      </c>
      <c r="D1437" t="s">
        <v>1859</v>
      </c>
      <c r="E1437" t="s">
        <v>146</v>
      </c>
      <c r="F1437" t="s">
        <v>147</v>
      </c>
      <c r="G1437" t="s">
        <v>148</v>
      </c>
      <c r="H1437" t="s">
        <v>188</v>
      </c>
      <c r="I1437">
        <v>60</v>
      </c>
      <c r="J1437" t="s">
        <v>152</v>
      </c>
      <c r="K1437" t="s">
        <v>189</v>
      </c>
      <c r="L1437">
        <v>40</v>
      </c>
      <c r="M1437" t="s">
        <v>152</v>
      </c>
      <c r="N1437" t="s">
        <v>190</v>
      </c>
      <c r="O1437">
        <v>50</v>
      </c>
      <c r="P1437" t="s">
        <v>152</v>
      </c>
      <c r="Q1437" t="s">
        <v>191</v>
      </c>
      <c r="R1437">
        <v>40</v>
      </c>
      <c r="S1437" t="s">
        <v>152</v>
      </c>
      <c r="T1437" t="s">
        <v>192</v>
      </c>
      <c r="U1437">
        <v>60</v>
      </c>
      <c r="V1437" t="s">
        <v>152</v>
      </c>
      <c r="W1437" t="s">
        <v>193</v>
      </c>
      <c r="X1437">
        <v>50</v>
      </c>
      <c r="Y1437" t="s">
        <v>152</v>
      </c>
      <c r="Z1437" t="s">
        <v>194</v>
      </c>
      <c r="AA1437">
        <v>50</v>
      </c>
      <c r="AB1437" t="s">
        <v>152</v>
      </c>
      <c r="AC1437" t="s">
        <v>195</v>
      </c>
      <c r="AD1437">
        <v>35</v>
      </c>
      <c r="AE1437" t="s">
        <v>152</v>
      </c>
      <c r="AF1437" t="s">
        <v>196</v>
      </c>
      <c r="AG1437">
        <v>8</v>
      </c>
      <c r="AH1437" t="s">
        <v>152</v>
      </c>
      <c r="AI1437" t="s">
        <v>197</v>
      </c>
      <c r="AJ1437">
        <v>90</v>
      </c>
      <c r="AK1437" t="s">
        <v>152</v>
      </c>
      <c r="AL1437" t="s">
        <v>198</v>
      </c>
      <c r="AM1437">
        <v>1</v>
      </c>
      <c r="AN1437" t="s">
        <v>152</v>
      </c>
    </row>
    <row r="1438" spans="1:40">
      <c r="A1438" s="26">
        <v>41509.891488622685</v>
      </c>
      <c r="B1438" t="s">
        <v>128</v>
      </c>
      <c r="C1438" t="s">
        <v>354</v>
      </c>
      <c r="D1438" t="s">
        <v>1860</v>
      </c>
      <c r="E1438" t="s">
        <v>146</v>
      </c>
      <c r="F1438" t="s">
        <v>147</v>
      </c>
      <c r="G1438" t="s">
        <v>148</v>
      </c>
      <c r="H1438" t="s">
        <v>200</v>
      </c>
      <c r="I1438">
        <v>33</v>
      </c>
      <c r="J1438" t="s">
        <v>152</v>
      </c>
      <c r="K1438" t="s">
        <v>201</v>
      </c>
      <c r="L1438">
        <v>33</v>
      </c>
      <c r="M1438" t="s">
        <v>152</v>
      </c>
      <c r="N1438" t="s">
        <v>202</v>
      </c>
      <c r="O1438">
        <v>34</v>
      </c>
      <c r="P1438" t="s">
        <v>152</v>
      </c>
      <c r="Q1438" t="s">
        <v>180</v>
      </c>
      <c r="R1438">
        <v>20</v>
      </c>
      <c r="S1438" t="s">
        <v>152</v>
      </c>
      <c r="T1438" t="s">
        <v>181</v>
      </c>
      <c r="U1438">
        <v>20</v>
      </c>
      <c r="V1438" t="s">
        <v>152</v>
      </c>
      <c r="W1438" t="s">
        <v>182</v>
      </c>
      <c r="X1438">
        <v>20</v>
      </c>
      <c r="Y1438" t="s">
        <v>152</v>
      </c>
      <c r="Z1438" t="s">
        <v>203</v>
      </c>
      <c r="AA1438">
        <v>20</v>
      </c>
      <c r="AB1438" t="s">
        <v>152</v>
      </c>
      <c r="AC1438" t="s">
        <v>204</v>
      </c>
      <c r="AD1438">
        <v>20</v>
      </c>
      <c r="AE1438" t="s">
        <v>152</v>
      </c>
      <c r="AF1438" t="s">
        <v>205</v>
      </c>
      <c r="AG1438">
        <v>20</v>
      </c>
      <c r="AH1438" t="s">
        <v>152</v>
      </c>
      <c r="AI1438" t="s">
        <v>184</v>
      </c>
      <c r="AJ1438">
        <v>115200</v>
      </c>
      <c r="AK1438" t="s">
        <v>152</v>
      </c>
      <c r="AL1438" t="s">
        <v>185</v>
      </c>
      <c r="AM1438">
        <v>12000</v>
      </c>
      <c r="AN1438" t="s">
        <v>152</v>
      </c>
    </row>
    <row r="1439" spans="1:40">
      <c r="A1439" s="26">
        <v>41509.891488622685</v>
      </c>
      <c r="B1439" t="s">
        <v>128</v>
      </c>
      <c r="C1439" t="s">
        <v>354</v>
      </c>
      <c r="D1439" t="s">
        <v>1861</v>
      </c>
      <c r="E1439" t="s">
        <v>146</v>
      </c>
      <c r="F1439" t="s">
        <v>147</v>
      </c>
      <c r="G1439" t="s">
        <v>148</v>
      </c>
      <c r="H1439" t="s">
        <v>155</v>
      </c>
      <c r="I1439">
        <v>49</v>
      </c>
      <c r="J1439" t="s">
        <v>152</v>
      </c>
      <c r="K1439" t="s">
        <v>156</v>
      </c>
      <c r="L1439">
        <v>130</v>
      </c>
      <c r="M1439" t="s">
        <v>152</v>
      </c>
      <c r="N1439" t="s">
        <v>157</v>
      </c>
      <c r="O1439">
        <v>180</v>
      </c>
      <c r="P1439" t="s">
        <v>152</v>
      </c>
      <c r="Q1439" t="s">
        <v>158</v>
      </c>
      <c r="R1439">
        <v>140</v>
      </c>
      <c r="S1439" t="s">
        <v>152</v>
      </c>
      <c r="T1439" t="s">
        <v>159</v>
      </c>
      <c r="U1439">
        <v>80</v>
      </c>
      <c r="V1439" t="s">
        <v>152</v>
      </c>
      <c r="W1439" t="s">
        <v>160</v>
      </c>
      <c r="X1439">
        <v>101</v>
      </c>
      <c r="Y1439" t="s">
        <v>152</v>
      </c>
      <c r="Z1439" t="s">
        <v>161</v>
      </c>
      <c r="AA1439">
        <v>190</v>
      </c>
      <c r="AB1439" t="s">
        <v>152</v>
      </c>
      <c r="AC1439" t="s">
        <v>162</v>
      </c>
      <c r="AD1439">
        <v>20</v>
      </c>
      <c r="AE1439" t="s">
        <v>152</v>
      </c>
    </row>
    <row r="1440" spans="1:40">
      <c r="A1440" s="26">
        <v>41509.891488622685</v>
      </c>
      <c r="B1440" t="s">
        <v>128</v>
      </c>
      <c r="C1440" t="s">
        <v>354</v>
      </c>
      <c r="D1440" t="s">
        <v>1862</v>
      </c>
    </row>
    <row r="1441" spans="1:40">
      <c r="A1441" s="26">
        <v>41509.891488622685</v>
      </c>
      <c r="B1441" t="s">
        <v>128</v>
      </c>
      <c r="C1441" t="s">
        <v>354</v>
      </c>
      <c r="D1441" t="s">
        <v>1863</v>
      </c>
      <c r="E1441" t="s">
        <v>146</v>
      </c>
      <c r="F1441" t="s">
        <v>147</v>
      </c>
      <c r="G1441" t="s">
        <v>148</v>
      </c>
      <c r="H1441" t="s">
        <v>166</v>
      </c>
      <c r="I1441">
        <v>50</v>
      </c>
      <c r="J1441" t="s">
        <v>152</v>
      </c>
      <c r="K1441" t="s">
        <v>167</v>
      </c>
      <c r="L1441">
        <v>50</v>
      </c>
      <c r="M1441" t="s">
        <v>152</v>
      </c>
      <c r="N1441" t="s">
        <v>168</v>
      </c>
      <c r="O1441">
        <v>50</v>
      </c>
      <c r="P1441" t="s">
        <v>152</v>
      </c>
    </row>
    <row r="1442" spans="1:40">
      <c r="A1442" s="26">
        <v>41509.891488622685</v>
      </c>
      <c r="B1442" t="s">
        <v>128</v>
      </c>
      <c r="C1442" t="s">
        <v>354</v>
      </c>
      <c r="D1442" t="s">
        <v>1864</v>
      </c>
      <c r="E1442" t="s">
        <v>146</v>
      </c>
      <c r="F1442" t="s">
        <v>147</v>
      </c>
      <c r="G1442" t="s">
        <v>148</v>
      </c>
      <c r="H1442" t="s">
        <v>170</v>
      </c>
      <c r="I1442">
        <v>35</v>
      </c>
      <c r="J1442" t="s">
        <v>152</v>
      </c>
      <c r="K1442" t="s">
        <v>171</v>
      </c>
      <c r="L1442">
        <v>5</v>
      </c>
      <c r="M1442" t="s">
        <v>152</v>
      </c>
      <c r="N1442" t="s">
        <v>172</v>
      </c>
      <c r="O1442">
        <v>60</v>
      </c>
      <c r="P1442" t="s">
        <v>152</v>
      </c>
    </row>
    <row r="1443" spans="1:40">
      <c r="A1443" s="26">
        <v>41509.891488622685</v>
      </c>
      <c r="B1443" t="s">
        <v>128</v>
      </c>
      <c r="C1443" t="s">
        <v>354</v>
      </c>
      <c r="D1443" t="s">
        <v>1865</v>
      </c>
      <c r="E1443" t="s">
        <v>146</v>
      </c>
      <c r="F1443" t="s">
        <v>147</v>
      </c>
      <c r="G1443" t="s">
        <v>148</v>
      </c>
      <c r="H1443" t="s">
        <v>174</v>
      </c>
      <c r="I1443">
        <v>1</v>
      </c>
      <c r="J1443" t="s">
        <v>152</v>
      </c>
    </row>
    <row r="1444" spans="1:40">
      <c r="A1444" s="26">
        <v>41509.891488622685</v>
      </c>
      <c r="B1444" t="s">
        <v>128</v>
      </c>
      <c r="C1444" t="s">
        <v>354</v>
      </c>
      <c r="D1444" t="s">
        <v>1866</v>
      </c>
      <c r="E1444" t="s">
        <v>146</v>
      </c>
      <c r="F1444" t="s">
        <v>147</v>
      </c>
      <c r="G1444" t="s">
        <v>148</v>
      </c>
      <c r="H1444" t="s">
        <v>176</v>
      </c>
      <c r="I1444">
        <v>30</v>
      </c>
      <c r="J1444" t="s">
        <v>152</v>
      </c>
      <c r="K1444" t="s">
        <v>177</v>
      </c>
      <c r="L1444">
        <v>30</v>
      </c>
      <c r="M1444" t="s">
        <v>152</v>
      </c>
      <c r="N1444" t="s">
        <v>178</v>
      </c>
      <c r="O1444">
        <v>30</v>
      </c>
      <c r="P1444" t="s">
        <v>152</v>
      </c>
      <c r="Q1444" t="s">
        <v>179</v>
      </c>
      <c r="R1444">
        <v>10</v>
      </c>
      <c r="S1444" t="s">
        <v>152</v>
      </c>
      <c r="T1444" t="s">
        <v>180</v>
      </c>
      <c r="U1444">
        <v>20</v>
      </c>
      <c r="V1444" t="s">
        <v>152</v>
      </c>
      <c r="W1444" t="s">
        <v>181</v>
      </c>
      <c r="X1444">
        <v>20</v>
      </c>
      <c r="Y1444" t="s">
        <v>152</v>
      </c>
      <c r="Z1444" t="s">
        <v>182</v>
      </c>
      <c r="AA1444">
        <v>20</v>
      </c>
      <c r="AB1444" t="s">
        <v>152</v>
      </c>
      <c r="AC1444" t="s">
        <v>183</v>
      </c>
      <c r="AD1444">
        <v>20</v>
      </c>
      <c r="AE1444" t="s">
        <v>152</v>
      </c>
      <c r="AF1444" t="s">
        <v>184</v>
      </c>
      <c r="AG1444">
        <v>115200</v>
      </c>
      <c r="AH1444" t="s">
        <v>152</v>
      </c>
      <c r="AI1444" t="s">
        <v>185</v>
      </c>
      <c r="AJ1444">
        <v>12000</v>
      </c>
      <c r="AK1444" t="s">
        <v>152</v>
      </c>
      <c r="AL1444" t="s">
        <v>186</v>
      </c>
      <c r="AM1444">
        <v>30000</v>
      </c>
      <c r="AN1444" t="s">
        <v>152</v>
      </c>
    </row>
    <row r="1445" spans="1:40">
      <c r="A1445" s="26">
        <v>41509.891488622685</v>
      </c>
      <c r="B1445" t="s">
        <v>128</v>
      </c>
      <c r="C1445" t="s">
        <v>354</v>
      </c>
      <c r="D1445" t="s">
        <v>1867</v>
      </c>
      <c r="E1445" t="s">
        <v>146</v>
      </c>
      <c r="F1445" t="s">
        <v>147</v>
      </c>
      <c r="G1445" t="s">
        <v>148</v>
      </c>
      <c r="H1445" t="s">
        <v>188</v>
      </c>
      <c r="I1445">
        <v>60</v>
      </c>
      <c r="J1445" t="s">
        <v>152</v>
      </c>
      <c r="K1445" t="s">
        <v>189</v>
      </c>
      <c r="L1445">
        <v>40</v>
      </c>
      <c r="M1445" t="s">
        <v>152</v>
      </c>
      <c r="N1445" t="s">
        <v>190</v>
      </c>
      <c r="O1445">
        <v>50</v>
      </c>
      <c r="P1445" t="s">
        <v>152</v>
      </c>
      <c r="Q1445" t="s">
        <v>191</v>
      </c>
      <c r="R1445">
        <v>40</v>
      </c>
      <c r="S1445" t="s">
        <v>152</v>
      </c>
      <c r="T1445" t="s">
        <v>192</v>
      </c>
      <c r="U1445">
        <v>60</v>
      </c>
      <c r="V1445" t="s">
        <v>152</v>
      </c>
      <c r="W1445" t="s">
        <v>193</v>
      </c>
      <c r="X1445">
        <v>50</v>
      </c>
      <c r="Y1445" t="s">
        <v>152</v>
      </c>
      <c r="Z1445" t="s">
        <v>194</v>
      </c>
      <c r="AA1445">
        <v>50</v>
      </c>
      <c r="AB1445" t="s">
        <v>152</v>
      </c>
      <c r="AC1445" t="s">
        <v>195</v>
      </c>
      <c r="AD1445">
        <v>35</v>
      </c>
      <c r="AE1445" t="s">
        <v>152</v>
      </c>
      <c r="AF1445" t="s">
        <v>196</v>
      </c>
      <c r="AG1445">
        <v>8</v>
      </c>
      <c r="AH1445" t="s">
        <v>152</v>
      </c>
      <c r="AI1445" t="s">
        <v>197</v>
      </c>
      <c r="AJ1445">
        <v>90</v>
      </c>
      <c r="AK1445" t="s">
        <v>152</v>
      </c>
      <c r="AL1445" t="s">
        <v>198</v>
      </c>
      <c r="AM1445">
        <v>1</v>
      </c>
      <c r="AN1445" t="s">
        <v>152</v>
      </c>
    </row>
    <row r="1446" spans="1:40">
      <c r="A1446" s="26">
        <v>41509.891488622685</v>
      </c>
      <c r="B1446" t="s">
        <v>128</v>
      </c>
      <c r="C1446" t="s">
        <v>354</v>
      </c>
      <c r="D1446" t="s">
        <v>1868</v>
      </c>
      <c r="E1446" t="s">
        <v>146</v>
      </c>
      <c r="F1446" t="s">
        <v>147</v>
      </c>
      <c r="G1446" t="s">
        <v>148</v>
      </c>
      <c r="H1446" t="s">
        <v>200</v>
      </c>
      <c r="I1446">
        <v>33</v>
      </c>
      <c r="J1446" t="s">
        <v>152</v>
      </c>
      <c r="K1446" t="s">
        <v>201</v>
      </c>
      <c r="L1446">
        <v>33</v>
      </c>
      <c r="M1446" t="s">
        <v>152</v>
      </c>
      <c r="N1446" t="s">
        <v>202</v>
      </c>
      <c r="O1446">
        <v>34</v>
      </c>
      <c r="P1446" t="s">
        <v>152</v>
      </c>
      <c r="Q1446" t="s">
        <v>180</v>
      </c>
      <c r="R1446">
        <v>20</v>
      </c>
      <c r="S1446" t="s">
        <v>152</v>
      </c>
      <c r="T1446" t="s">
        <v>181</v>
      </c>
      <c r="U1446">
        <v>20</v>
      </c>
      <c r="V1446" t="s">
        <v>152</v>
      </c>
      <c r="W1446" t="s">
        <v>182</v>
      </c>
      <c r="X1446">
        <v>20</v>
      </c>
      <c r="Y1446" t="s">
        <v>152</v>
      </c>
      <c r="Z1446" t="s">
        <v>203</v>
      </c>
      <c r="AA1446">
        <v>20</v>
      </c>
      <c r="AB1446" t="s">
        <v>152</v>
      </c>
      <c r="AC1446" t="s">
        <v>204</v>
      </c>
      <c r="AD1446">
        <v>20</v>
      </c>
      <c r="AE1446" t="s">
        <v>152</v>
      </c>
      <c r="AF1446" t="s">
        <v>205</v>
      </c>
      <c r="AG1446">
        <v>20</v>
      </c>
      <c r="AH1446" t="s">
        <v>152</v>
      </c>
      <c r="AI1446" t="s">
        <v>184</v>
      </c>
      <c r="AJ1446">
        <v>115200</v>
      </c>
      <c r="AK1446" t="s">
        <v>152</v>
      </c>
      <c r="AL1446" t="s">
        <v>185</v>
      </c>
      <c r="AM1446">
        <v>12000</v>
      </c>
      <c r="AN1446" t="s">
        <v>152</v>
      </c>
    </row>
    <row r="1447" spans="1:40">
      <c r="A1447" s="26">
        <v>41509.891488622685</v>
      </c>
      <c r="B1447" t="s">
        <v>128</v>
      </c>
      <c r="C1447" t="s">
        <v>137</v>
      </c>
      <c r="D1447" t="s">
        <v>1869</v>
      </c>
      <c r="E1447" t="s">
        <v>146</v>
      </c>
      <c r="F1447" t="s">
        <v>147</v>
      </c>
      <c r="G1447" t="s">
        <v>148</v>
      </c>
      <c r="H1447" t="s">
        <v>155</v>
      </c>
      <c r="I1447">
        <v>49</v>
      </c>
      <c r="J1447" t="s">
        <v>152</v>
      </c>
      <c r="K1447" t="s">
        <v>156</v>
      </c>
      <c r="L1447">
        <v>130</v>
      </c>
      <c r="M1447" t="s">
        <v>152</v>
      </c>
      <c r="N1447" t="s">
        <v>157</v>
      </c>
      <c r="O1447">
        <v>180</v>
      </c>
      <c r="P1447" t="s">
        <v>152</v>
      </c>
      <c r="Q1447" t="s">
        <v>158</v>
      </c>
      <c r="R1447">
        <v>140</v>
      </c>
      <c r="S1447" t="s">
        <v>152</v>
      </c>
      <c r="T1447" t="s">
        <v>159</v>
      </c>
      <c r="U1447">
        <v>80</v>
      </c>
      <c r="V1447" t="s">
        <v>152</v>
      </c>
      <c r="W1447" t="s">
        <v>160</v>
      </c>
      <c r="X1447">
        <v>101</v>
      </c>
      <c r="Y1447" t="s">
        <v>152</v>
      </c>
      <c r="Z1447" t="s">
        <v>161</v>
      </c>
      <c r="AA1447">
        <v>190</v>
      </c>
      <c r="AB1447" t="s">
        <v>152</v>
      </c>
      <c r="AC1447" t="s">
        <v>162</v>
      </c>
      <c r="AD1447">
        <v>20</v>
      </c>
      <c r="AE1447" t="s">
        <v>152</v>
      </c>
    </row>
    <row r="1448" spans="1:40">
      <c r="A1448" s="26">
        <v>41509.891488622685</v>
      </c>
      <c r="B1448" t="s">
        <v>128</v>
      </c>
      <c r="C1448" t="s">
        <v>137</v>
      </c>
      <c r="D1448" t="s">
        <v>1870</v>
      </c>
    </row>
    <row r="1449" spans="1:40">
      <c r="A1449" s="26">
        <v>41509.891488622685</v>
      </c>
      <c r="B1449" t="s">
        <v>128</v>
      </c>
      <c r="C1449" t="s">
        <v>137</v>
      </c>
      <c r="D1449" t="s">
        <v>1871</v>
      </c>
      <c r="E1449" t="s">
        <v>146</v>
      </c>
      <c r="F1449" t="s">
        <v>147</v>
      </c>
      <c r="G1449" t="s">
        <v>148</v>
      </c>
      <c r="H1449" t="s">
        <v>166</v>
      </c>
      <c r="I1449">
        <v>50</v>
      </c>
      <c r="J1449" t="s">
        <v>152</v>
      </c>
      <c r="K1449" t="s">
        <v>167</v>
      </c>
      <c r="L1449">
        <v>50</v>
      </c>
      <c r="M1449" t="s">
        <v>152</v>
      </c>
      <c r="N1449" t="s">
        <v>168</v>
      </c>
      <c r="O1449">
        <v>50</v>
      </c>
      <c r="P1449" t="s">
        <v>152</v>
      </c>
    </row>
    <row r="1450" spans="1:40">
      <c r="A1450" s="26">
        <v>41509.891488622685</v>
      </c>
      <c r="B1450" t="s">
        <v>128</v>
      </c>
      <c r="C1450" t="s">
        <v>137</v>
      </c>
      <c r="D1450" t="s">
        <v>1872</v>
      </c>
      <c r="E1450" t="s">
        <v>146</v>
      </c>
      <c r="F1450" t="s">
        <v>147</v>
      </c>
      <c r="G1450" t="s">
        <v>148</v>
      </c>
      <c r="H1450" t="s">
        <v>170</v>
      </c>
      <c r="I1450">
        <v>35</v>
      </c>
      <c r="J1450" t="s">
        <v>152</v>
      </c>
      <c r="K1450" t="s">
        <v>171</v>
      </c>
      <c r="L1450">
        <v>5</v>
      </c>
      <c r="M1450" t="s">
        <v>152</v>
      </c>
      <c r="N1450" t="s">
        <v>172</v>
      </c>
      <c r="O1450">
        <v>60</v>
      </c>
      <c r="P1450" t="s">
        <v>152</v>
      </c>
    </row>
    <row r="1451" spans="1:40">
      <c r="A1451" s="26">
        <v>41509.891488622685</v>
      </c>
      <c r="B1451" t="s">
        <v>128</v>
      </c>
      <c r="C1451" t="s">
        <v>137</v>
      </c>
      <c r="D1451" t="s">
        <v>1873</v>
      </c>
      <c r="E1451" t="s">
        <v>146</v>
      </c>
      <c r="F1451" t="s">
        <v>147</v>
      </c>
      <c r="G1451" t="s">
        <v>148</v>
      </c>
      <c r="H1451" t="s">
        <v>174</v>
      </c>
      <c r="I1451">
        <v>1</v>
      </c>
      <c r="J1451" t="s">
        <v>152</v>
      </c>
    </row>
    <row r="1452" spans="1:40">
      <c r="A1452" s="26">
        <v>41509.891488622685</v>
      </c>
      <c r="B1452" t="s">
        <v>128</v>
      </c>
      <c r="C1452" t="s">
        <v>137</v>
      </c>
      <c r="D1452" t="s">
        <v>1874</v>
      </c>
      <c r="E1452" t="s">
        <v>146</v>
      </c>
      <c r="F1452" t="s">
        <v>147</v>
      </c>
      <c r="G1452" t="s">
        <v>148</v>
      </c>
      <c r="H1452" t="s">
        <v>176</v>
      </c>
      <c r="I1452">
        <v>30</v>
      </c>
      <c r="J1452" t="s">
        <v>152</v>
      </c>
      <c r="K1452" t="s">
        <v>177</v>
      </c>
      <c r="L1452">
        <v>30</v>
      </c>
      <c r="M1452" t="s">
        <v>152</v>
      </c>
      <c r="N1452" t="s">
        <v>178</v>
      </c>
      <c r="O1452">
        <v>30</v>
      </c>
      <c r="P1452" t="s">
        <v>152</v>
      </c>
      <c r="Q1452" t="s">
        <v>179</v>
      </c>
      <c r="R1452">
        <v>10</v>
      </c>
      <c r="S1452" t="s">
        <v>152</v>
      </c>
      <c r="T1452" t="s">
        <v>180</v>
      </c>
      <c r="U1452">
        <v>20</v>
      </c>
      <c r="V1452" t="s">
        <v>152</v>
      </c>
      <c r="W1452" t="s">
        <v>181</v>
      </c>
      <c r="X1452">
        <v>20</v>
      </c>
      <c r="Y1452" t="s">
        <v>152</v>
      </c>
      <c r="Z1452" t="s">
        <v>182</v>
      </c>
      <c r="AA1452">
        <v>20</v>
      </c>
      <c r="AB1452" t="s">
        <v>152</v>
      </c>
      <c r="AC1452" t="s">
        <v>183</v>
      </c>
      <c r="AD1452">
        <v>20</v>
      </c>
      <c r="AE1452" t="s">
        <v>152</v>
      </c>
      <c r="AF1452" t="s">
        <v>184</v>
      </c>
      <c r="AG1452">
        <v>115200</v>
      </c>
      <c r="AH1452" t="s">
        <v>152</v>
      </c>
      <c r="AI1452" t="s">
        <v>185</v>
      </c>
      <c r="AJ1452">
        <v>12000</v>
      </c>
      <c r="AK1452" t="s">
        <v>152</v>
      </c>
      <c r="AL1452" t="s">
        <v>186</v>
      </c>
      <c r="AM1452">
        <v>30000</v>
      </c>
      <c r="AN1452" t="s">
        <v>152</v>
      </c>
    </row>
    <row r="1453" spans="1:40">
      <c r="A1453" s="26">
        <v>41509.891488622685</v>
      </c>
      <c r="B1453" t="s">
        <v>128</v>
      </c>
      <c r="C1453" t="s">
        <v>137</v>
      </c>
      <c r="D1453" t="s">
        <v>1875</v>
      </c>
      <c r="E1453" t="s">
        <v>146</v>
      </c>
      <c r="F1453" t="s">
        <v>147</v>
      </c>
      <c r="G1453" t="s">
        <v>148</v>
      </c>
      <c r="H1453" t="s">
        <v>188</v>
      </c>
      <c r="I1453">
        <v>60</v>
      </c>
      <c r="J1453" t="s">
        <v>152</v>
      </c>
      <c r="K1453" t="s">
        <v>189</v>
      </c>
      <c r="L1453">
        <v>40</v>
      </c>
      <c r="M1453" t="s">
        <v>152</v>
      </c>
      <c r="N1453" t="s">
        <v>190</v>
      </c>
      <c r="O1453">
        <v>50</v>
      </c>
      <c r="P1453" t="s">
        <v>152</v>
      </c>
      <c r="Q1453" t="s">
        <v>191</v>
      </c>
      <c r="R1453">
        <v>40</v>
      </c>
      <c r="S1453" t="s">
        <v>152</v>
      </c>
      <c r="T1453" t="s">
        <v>192</v>
      </c>
      <c r="U1453">
        <v>60</v>
      </c>
      <c r="V1453" t="s">
        <v>152</v>
      </c>
      <c r="W1453" t="s">
        <v>193</v>
      </c>
      <c r="X1453">
        <v>50</v>
      </c>
      <c r="Y1453" t="s">
        <v>152</v>
      </c>
      <c r="Z1453" t="s">
        <v>194</v>
      </c>
      <c r="AA1453">
        <v>50</v>
      </c>
      <c r="AB1453" t="s">
        <v>152</v>
      </c>
      <c r="AC1453" t="s">
        <v>195</v>
      </c>
      <c r="AD1453">
        <v>35</v>
      </c>
      <c r="AE1453" t="s">
        <v>152</v>
      </c>
      <c r="AF1453" t="s">
        <v>196</v>
      </c>
      <c r="AG1453">
        <v>8</v>
      </c>
      <c r="AH1453" t="s">
        <v>152</v>
      </c>
      <c r="AI1453" t="s">
        <v>197</v>
      </c>
      <c r="AJ1453">
        <v>90</v>
      </c>
      <c r="AK1453" t="s">
        <v>152</v>
      </c>
      <c r="AL1453" t="s">
        <v>198</v>
      </c>
      <c r="AM1453">
        <v>1</v>
      </c>
      <c r="AN1453" t="s">
        <v>152</v>
      </c>
    </row>
    <row r="1454" spans="1:40">
      <c r="A1454" s="26">
        <v>41509.891488622685</v>
      </c>
      <c r="B1454" t="s">
        <v>128</v>
      </c>
      <c r="C1454" t="s">
        <v>137</v>
      </c>
      <c r="D1454" t="s">
        <v>1876</v>
      </c>
      <c r="E1454" t="s">
        <v>146</v>
      </c>
      <c r="F1454" t="s">
        <v>147</v>
      </c>
      <c r="G1454" t="s">
        <v>148</v>
      </c>
      <c r="H1454" t="s">
        <v>200</v>
      </c>
      <c r="I1454">
        <v>33</v>
      </c>
      <c r="J1454" t="s">
        <v>152</v>
      </c>
      <c r="K1454" t="s">
        <v>201</v>
      </c>
      <c r="L1454">
        <v>33</v>
      </c>
      <c r="M1454" t="s">
        <v>152</v>
      </c>
      <c r="N1454" t="s">
        <v>202</v>
      </c>
      <c r="O1454">
        <v>34</v>
      </c>
      <c r="P1454" t="s">
        <v>152</v>
      </c>
      <c r="Q1454" t="s">
        <v>180</v>
      </c>
      <c r="R1454">
        <v>20</v>
      </c>
      <c r="S1454" t="s">
        <v>152</v>
      </c>
      <c r="T1454" t="s">
        <v>181</v>
      </c>
      <c r="U1454">
        <v>20</v>
      </c>
      <c r="V1454" t="s">
        <v>152</v>
      </c>
      <c r="W1454" t="s">
        <v>182</v>
      </c>
      <c r="X1454">
        <v>20</v>
      </c>
      <c r="Y1454" t="s">
        <v>152</v>
      </c>
      <c r="Z1454" t="s">
        <v>203</v>
      </c>
      <c r="AA1454">
        <v>20</v>
      </c>
      <c r="AB1454" t="s">
        <v>152</v>
      </c>
      <c r="AC1454" t="s">
        <v>204</v>
      </c>
      <c r="AD1454">
        <v>20</v>
      </c>
      <c r="AE1454" t="s">
        <v>152</v>
      </c>
      <c r="AF1454" t="s">
        <v>205</v>
      </c>
      <c r="AG1454">
        <v>20</v>
      </c>
      <c r="AH1454" t="s">
        <v>152</v>
      </c>
      <c r="AI1454" t="s">
        <v>184</v>
      </c>
      <c r="AJ1454">
        <v>115200</v>
      </c>
      <c r="AK1454" t="s">
        <v>152</v>
      </c>
      <c r="AL1454" t="s">
        <v>185</v>
      </c>
      <c r="AM1454">
        <v>12000</v>
      </c>
      <c r="AN1454" t="s">
        <v>152</v>
      </c>
    </row>
    <row r="1455" spans="1:40">
      <c r="A1455" s="26">
        <v>41509.891488622685</v>
      </c>
      <c r="B1455" t="s">
        <v>128</v>
      </c>
      <c r="C1455" t="s">
        <v>137</v>
      </c>
      <c r="D1455" t="s">
        <v>1877</v>
      </c>
      <c r="E1455" t="s">
        <v>146</v>
      </c>
      <c r="F1455" t="s">
        <v>147</v>
      </c>
      <c r="G1455" t="s">
        <v>148</v>
      </c>
      <c r="H1455" t="s">
        <v>155</v>
      </c>
      <c r="I1455">
        <v>49</v>
      </c>
      <c r="J1455" t="s">
        <v>152</v>
      </c>
      <c r="K1455" t="s">
        <v>156</v>
      </c>
      <c r="L1455">
        <v>130</v>
      </c>
      <c r="M1455" t="s">
        <v>152</v>
      </c>
      <c r="N1455" t="s">
        <v>157</v>
      </c>
      <c r="O1455">
        <v>180</v>
      </c>
      <c r="P1455" t="s">
        <v>152</v>
      </c>
      <c r="Q1455" t="s">
        <v>158</v>
      </c>
      <c r="R1455">
        <v>140</v>
      </c>
      <c r="S1455" t="s">
        <v>152</v>
      </c>
      <c r="T1455" t="s">
        <v>159</v>
      </c>
      <c r="U1455">
        <v>80</v>
      </c>
      <c r="V1455" t="s">
        <v>152</v>
      </c>
      <c r="W1455" t="s">
        <v>160</v>
      </c>
      <c r="X1455">
        <v>101</v>
      </c>
      <c r="Y1455" t="s">
        <v>152</v>
      </c>
      <c r="Z1455" t="s">
        <v>161</v>
      </c>
      <c r="AA1455">
        <v>190</v>
      </c>
      <c r="AB1455" t="s">
        <v>152</v>
      </c>
      <c r="AC1455" t="s">
        <v>162</v>
      </c>
      <c r="AD1455">
        <v>20</v>
      </c>
      <c r="AE1455" t="s">
        <v>152</v>
      </c>
    </row>
    <row r="1456" spans="1:40">
      <c r="A1456" s="26">
        <v>41509.891488622685</v>
      </c>
      <c r="B1456" t="s">
        <v>128</v>
      </c>
      <c r="C1456" t="s">
        <v>137</v>
      </c>
      <c r="D1456" t="s">
        <v>1878</v>
      </c>
    </row>
    <row r="1457" spans="1:40">
      <c r="A1457" s="26">
        <v>41509.891488622685</v>
      </c>
      <c r="B1457" t="s">
        <v>128</v>
      </c>
      <c r="C1457" t="s">
        <v>137</v>
      </c>
      <c r="D1457" t="s">
        <v>1879</v>
      </c>
      <c r="E1457" t="s">
        <v>146</v>
      </c>
      <c r="F1457" t="s">
        <v>147</v>
      </c>
      <c r="G1457" t="s">
        <v>148</v>
      </c>
      <c r="H1457" t="s">
        <v>166</v>
      </c>
      <c r="I1457">
        <v>50</v>
      </c>
      <c r="J1457" t="s">
        <v>152</v>
      </c>
      <c r="K1457" t="s">
        <v>167</v>
      </c>
      <c r="L1457">
        <v>50</v>
      </c>
      <c r="M1457" t="s">
        <v>152</v>
      </c>
      <c r="N1457" t="s">
        <v>168</v>
      </c>
      <c r="O1457">
        <v>50</v>
      </c>
      <c r="P1457" t="s">
        <v>152</v>
      </c>
    </row>
    <row r="1458" spans="1:40">
      <c r="A1458" s="26">
        <v>41509.891488622685</v>
      </c>
      <c r="B1458" t="s">
        <v>128</v>
      </c>
      <c r="C1458" t="s">
        <v>137</v>
      </c>
      <c r="D1458" t="s">
        <v>1880</v>
      </c>
      <c r="E1458" t="s">
        <v>146</v>
      </c>
      <c r="F1458" t="s">
        <v>147</v>
      </c>
      <c r="G1458" t="s">
        <v>148</v>
      </c>
      <c r="H1458" t="s">
        <v>170</v>
      </c>
      <c r="I1458">
        <v>35</v>
      </c>
      <c r="J1458" t="s">
        <v>152</v>
      </c>
      <c r="K1458" t="s">
        <v>171</v>
      </c>
      <c r="L1458">
        <v>5</v>
      </c>
      <c r="M1458" t="s">
        <v>152</v>
      </c>
      <c r="N1458" t="s">
        <v>172</v>
      </c>
      <c r="O1458">
        <v>60</v>
      </c>
      <c r="P1458" t="s">
        <v>152</v>
      </c>
    </row>
    <row r="1459" spans="1:40">
      <c r="A1459" s="26">
        <v>41509.891488622685</v>
      </c>
      <c r="B1459" t="s">
        <v>128</v>
      </c>
      <c r="C1459" t="s">
        <v>137</v>
      </c>
      <c r="D1459" t="s">
        <v>1881</v>
      </c>
      <c r="E1459" t="s">
        <v>146</v>
      </c>
      <c r="F1459" t="s">
        <v>147</v>
      </c>
      <c r="G1459" t="s">
        <v>148</v>
      </c>
      <c r="H1459" t="s">
        <v>174</v>
      </c>
      <c r="I1459">
        <v>1</v>
      </c>
      <c r="J1459" t="s">
        <v>152</v>
      </c>
    </row>
    <row r="1460" spans="1:40">
      <c r="A1460" s="26">
        <v>41509.891488622685</v>
      </c>
      <c r="B1460" t="s">
        <v>128</v>
      </c>
      <c r="C1460" t="s">
        <v>137</v>
      </c>
      <c r="D1460" t="s">
        <v>1882</v>
      </c>
      <c r="E1460" t="s">
        <v>146</v>
      </c>
      <c r="F1460" t="s">
        <v>147</v>
      </c>
      <c r="G1460" t="s">
        <v>148</v>
      </c>
      <c r="H1460" t="s">
        <v>176</v>
      </c>
      <c r="I1460">
        <v>30</v>
      </c>
      <c r="J1460" t="s">
        <v>152</v>
      </c>
      <c r="K1460" t="s">
        <v>177</v>
      </c>
      <c r="L1460">
        <v>30</v>
      </c>
      <c r="M1460" t="s">
        <v>152</v>
      </c>
      <c r="N1460" t="s">
        <v>178</v>
      </c>
      <c r="O1460">
        <v>30</v>
      </c>
      <c r="P1460" t="s">
        <v>152</v>
      </c>
      <c r="Q1460" t="s">
        <v>179</v>
      </c>
      <c r="R1460">
        <v>10</v>
      </c>
      <c r="S1460" t="s">
        <v>152</v>
      </c>
      <c r="T1460" t="s">
        <v>180</v>
      </c>
      <c r="U1460">
        <v>20</v>
      </c>
      <c r="V1460" t="s">
        <v>152</v>
      </c>
      <c r="W1460" t="s">
        <v>181</v>
      </c>
      <c r="X1460">
        <v>20</v>
      </c>
      <c r="Y1460" t="s">
        <v>152</v>
      </c>
      <c r="Z1460" t="s">
        <v>182</v>
      </c>
      <c r="AA1460">
        <v>20</v>
      </c>
      <c r="AB1460" t="s">
        <v>152</v>
      </c>
      <c r="AC1460" t="s">
        <v>183</v>
      </c>
      <c r="AD1460">
        <v>20</v>
      </c>
      <c r="AE1460" t="s">
        <v>152</v>
      </c>
      <c r="AF1460" t="s">
        <v>184</v>
      </c>
      <c r="AG1460">
        <v>115200</v>
      </c>
      <c r="AH1460" t="s">
        <v>152</v>
      </c>
      <c r="AI1460" t="s">
        <v>185</v>
      </c>
      <c r="AJ1460">
        <v>12000</v>
      </c>
      <c r="AK1460" t="s">
        <v>152</v>
      </c>
      <c r="AL1460" t="s">
        <v>186</v>
      </c>
      <c r="AM1460">
        <v>30000</v>
      </c>
      <c r="AN1460" t="s">
        <v>152</v>
      </c>
    </row>
    <row r="1461" spans="1:40">
      <c r="A1461" s="26">
        <v>41509.891488622685</v>
      </c>
      <c r="B1461" t="s">
        <v>128</v>
      </c>
      <c r="C1461" t="s">
        <v>137</v>
      </c>
      <c r="D1461" t="s">
        <v>1883</v>
      </c>
      <c r="E1461" t="s">
        <v>146</v>
      </c>
      <c r="F1461" t="s">
        <v>147</v>
      </c>
      <c r="G1461" t="s">
        <v>148</v>
      </c>
      <c r="H1461" t="s">
        <v>188</v>
      </c>
      <c r="I1461">
        <v>60</v>
      </c>
      <c r="J1461" t="s">
        <v>152</v>
      </c>
      <c r="K1461" t="s">
        <v>189</v>
      </c>
      <c r="L1461">
        <v>40</v>
      </c>
      <c r="M1461" t="s">
        <v>152</v>
      </c>
      <c r="N1461" t="s">
        <v>190</v>
      </c>
      <c r="O1461">
        <v>50</v>
      </c>
      <c r="P1461" t="s">
        <v>152</v>
      </c>
      <c r="Q1461" t="s">
        <v>191</v>
      </c>
      <c r="R1461">
        <v>40</v>
      </c>
      <c r="S1461" t="s">
        <v>152</v>
      </c>
      <c r="T1461" t="s">
        <v>192</v>
      </c>
      <c r="U1461">
        <v>60</v>
      </c>
      <c r="V1461" t="s">
        <v>152</v>
      </c>
      <c r="W1461" t="s">
        <v>193</v>
      </c>
      <c r="X1461">
        <v>50</v>
      </c>
      <c r="Y1461" t="s">
        <v>152</v>
      </c>
      <c r="Z1461" t="s">
        <v>194</v>
      </c>
      <c r="AA1461">
        <v>50</v>
      </c>
      <c r="AB1461" t="s">
        <v>152</v>
      </c>
      <c r="AC1461" t="s">
        <v>195</v>
      </c>
      <c r="AD1461">
        <v>35</v>
      </c>
      <c r="AE1461" t="s">
        <v>152</v>
      </c>
      <c r="AF1461" t="s">
        <v>196</v>
      </c>
      <c r="AG1461">
        <v>8</v>
      </c>
      <c r="AH1461" t="s">
        <v>152</v>
      </c>
      <c r="AI1461" t="s">
        <v>197</v>
      </c>
      <c r="AJ1461">
        <v>90</v>
      </c>
      <c r="AK1461" t="s">
        <v>152</v>
      </c>
      <c r="AL1461" t="s">
        <v>198</v>
      </c>
      <c r="AM1461">
        <v>1</v>
      </c>
      <c r="AN1461" t="s">
        <v>152</v>
      </c>
    </row>
    <row r="1462" spans="1:40">
      <c r="A1462" s="26">
        <v>41509.891488622685</v>
      </c>
      <c r="B1462" t="s">
        <v>128</v>
      </c>
      <c r="C1462" t="s">
        <v>137</v>
      </c>
      <c r="D1462" t="s">
        <v>1884</v>
      </c>
      <c r="E1462" t="s">
        <v>146</v>
      </c>
      <c r="F1462" t="s">
        <v>147</v>
      </c>
      <c r="G1462" t="s">
        <v>148</v>
      </c>
      <c r="H1462" t="s">
        <v>200</v>
      </c>
      <c r="I1462">
        <v>33</v>
      </c>
      <c r="J1462" t="s">
        <v>152</v>
      </c>
      <c r="K1462" t="s">
        <v>201</v>
      </c>
      <c r="L1462">
        <v>33</v>
      </c>
      <c r="M1462" t="s">
        <v>152</v>
      </c>
      <c r="N1462" t="s">
        <v>202</v>
      </c>
      <c r="O1462">
        <v>34</v>
      </c>
      <c r="P1462" t="s">
        <v>152</v>
      </c>
      <c r="Q1462" t="s">
        <v>180</v>
      </c>
      <c r="R1462">
        <v>20</v>
      </c>
      <c r="S1462" t="s">
        <v>152</v>
      </c>
      <c r="T1462" t="s">
        <v>181</v>
      </c>
      <c r="U1462">
        <v>20</v>
      </c>
      <c r="V1462" t="s">
        <v>152</v>
      </c>
      <c r="W1462" t="s">
        <v>182</v>
      </c>
      <c r="X1462">
        <v>20</v>
      </c>
      <c r="Y1462" t="s">
        <v>152</v>
      </c>
      <c r="Z1462" t="s">
        <v>203</v>
      </c>
      <c r="AA1462">
        <v>20</v>
      </c>
      <c r="AB1462" t="s">
        <v>152</v>
      </c>
      <c r="AC1462" t="s">
        <v>204</v>
      </c>
      <c r="AD1462">
        <v>20</v>
      </c>
      <c r="AE1462" t="s">
        <v>152</v>
      </c>
      <c r="AF1462" t="s">
        <v>205</v>
      </c>
      <c r="AG1462">
        <v>20</v>
      </c>
      <c r="AH1462" t="s">
        <v>152</v>
      </c>
      <c r="AI1462" t="s">
        <v>184</v>
      </c>
      <c r="AJ1462">
        <v>115200</v>
      </c>
      <c r="AK1462" t="s">
        <v>152</v>
      </c>
      <c r="AL1462" t="s">
        <v>185</v>
      </c>
      <c r="AM1462">
        <v>12000</v>
      </c>
      <c r="AN1462" t="s">
        <v>152</v>
      </c>
    </row>
    <row r="1463" spans="1:40">
      <c r="A1463" s="26">
        <v>41509.891488622685</v>
      </c>
      <c r="B1463" t="s">
        <v>128</v>
      </c>
      <c r="C1463" t="s">
        <v>137</v>
      </c>
      <c r="D1463" t="s">
        <v>1885</v>
      </c>
      <c r="E1463" t="s">
        <v>146</v>
      </c>
      <c r="F1463" t="s">
        <v>147</v>
      </c>
      <c r="G1463" t="s">
        <v>148</v>
      </c>
      <c r="H1463" t="s">
        <v>155</v>
      </c>
      <c r="I1463">
        <v>49</v>
      </c>
      <c r="J1463" t="s">
        <v>152</v>
      </c>
      <c r="K1463" t="s">
        <v>156</v>
      </c>
      <c r="L1463">
        <v>130</v>
      </c>
      <c r="M1463" t="s">
        <v>152</v>
      </c>
      <c r="N1463" t="s">
        <v>157</v>
      </c>
      <c r="O1463">
        <v>180</v>
      </c>
      <c r="P1463" t="s">
        <v>152</v>
      </c>
      <c r="Q1463" t="s">
        <v>158</v>
      </c>
      <c r="R1463">
        <v>140</v>
      </c>
      <c r="S1463" t="s">
        <v>152</v>
      </c>
      <c r="T1463" t="s">
        <v>159</v>
      </c>
      <c r="U1463">
        <v>80</v>
      </c>
      <c r="V1463" t="s">
        <v>152</v>
      </c>
      <c r="W1463" t="s">
        <v>160</v>
      </c>
      <c r="X1463">
        <v>101</v>
      </c>
      <c r="Y1463" t="s">
        <v>152</v>
      </c>
      <c r="Z1463" t="s">
        <v>161</v>
      </c>
      <c r="AA1463">
        <v>190</v>
      </c>
      <c r="AB1463" t="s">
        <v>152</v>
      </c>
      <c r="AC1463" t="s">
        <v>162</v>
      </c>
      <c r="AD1463">
        <v>20</v>
      </c>
      <c r="AE1463" t="s">
        <v>152</v>
      </c>
    </row>
    <row r="1464" spans="1:40">
      <c r="A1464" s="26">
        <v>41509.891488622685</v>
      </c>
      <c r="B1464" t="s">
        <v>128</v>
      </c>
      <c r="C1464" t="s">
        <v>137</v>
      </c>
      <c r="D1464" t="s">
        <v>1886</v>
      </c>
    </row>
    <row r="1465" spans="1:40">
      <c r="A1465" s="26">
        <v>41509.891488622685</v>
      </c>
      <c r="B1465" t="s">
        <v>128</v>
      </c>
      <c r="C1465" t="s">
        <v>137</v>
      </c>
      <c r="D1465" t="s">
        <v>1887</v>
      </c>
      <c r="E1465" t="s">
        <v>146</v>
      </c>
      <c r="F1465" t="s">
        <v>147</v>
      </c>
      <c r="G1465" t="s">
        <v>148</v>
      </c>
      <c r="H1465" t="s">
        <v>166</v>
      </c>
      <c r="I1465">
        <v>50</v>
      </c>
      <c r="J1465" t="s">
        <v>152</v>
      </c>
      <c r="K1465" t="s">
        <v>167</v>
      </c>
      <c r="L1465">
        <v>50</v>
      </c>
      <c r="M1465" t="s">
        <v>152</v>
      </c>
      <c r="N1465" t="s">
        <v>168</v>
      </c>
      <c r="O1465">
        <v>50</v>
      </c>
      <c r="P1465" t="s">
        <v>152</v>
      </c>
    </row>
    <row r="1466" spans="1:40">
      <c r="A1466" s="26">
        <v>41509.891488622685</v>
      </c>
      <c r="B1466" t="s">
        <v>128</v>
      </c>
      <c r="C1466" t="s">
        <v>137</v>
      </c>
      <c r="D1466" t="s">
        <v>1888</v>
      </c>
      <c r="E1466" t="s">
        <v>146</v>
      </c>
      <c r="F1466" t="s">
        <v>147</v>
      </c>
      <c r="G1466" t="s">
        <v>148</v>
      </c>
      <c r="H1466" t="s">
        <v>170</v>
      </c>
      <c r="I1466">
        <v>35</v>
      </c>
      <c r="J1466" t="s">
        <v>152</v>
      </c>
      <c r="K1466" t="s">
        <v>171</v>
      </c>
      <c r="L1466">
        <v>5</v>
      </c>
      <c r="M1466" t="s">
        <v>152</v>
      </c>
      <c r="N1466" t="s">
        <v>172</v>
      </c>
      <c r="O1466">
        <v>60</v>
      </c>
      <c r="P1466" t="s">
        <v>152</v>
      </c>
    </row>
    <row r="1467" spans="1:40">
      <c r="A1467" s="26">
        <v>41509.891488622685</v>
      </c>
      <c r="B1467" t="s">
        <v>128</v>
      </c>
      <c r="C1467" t="s">
        <v>137</v>
      </c>
      <c r="D1467" t="s">
        <v>1889</v>
      </c>
      <c r="E1467" t="s">
        <v>146</v>
      </c>
      <c r="F1467" t="s">
        <v>147</v>
      </c>
      <c r="G1467" t="s">
        <v>148</v>
      </c>
      <c r="H1467" t="s">
        <v>174</v>
      </c>
      <c r="I1467">
        <v>1</v>
      </c>
      <c r="J1467" t="s">
        <v>152</v>
      </c>
    </row>
    <row r="1468" spans="1:40">
      <c r="A1468" s="26">
        <v>41509.891488622685</v>
      </c>
      <c r="B1468" t="s">
        <v>128</v>
      </c>
      <c r="C1468" t="s">
        <v>137</v>
      </c>
      <c r="D1468" t="s">
        <v>1890</v>
      </c>
      <c r="E1468" t="s">
        <v>146</v>
      </c>
      <c r="F1468" t="s">
        <v>147</v>
      </c>
      <c r="G1468" t="s">
        <v>148</v>
      </c>
      <c r="H1468" t="s">
        <v>176</v>
      </c>
      <c r="I1468">
        <v>30</v>
      </c>
      <c r="J1468" t="s">
        <v>152</v>
      </c>
      <c r="K1468" t="s">
        <v>177</v>
      </c>
      <c r="L1468">
        <v>30</v>
      </c>
      <c r="M1468" t="s">
        <v>152</v>
      </c>
      <c r="N1468" t="s">
        <v>178</v>
      </c>
      <c r="O1468">
        <v>30</v>
      </c>
      <c r="P1468" t="s">
        <v>152</v>
      </c>
      <c r="Q1468" t="s">
        <v>179</v>
      </c>
      <c r="R1468">
        <v>10</v>
      </c>
      <c r="S1468" t="s">
        <v>152</v>
      </c>
      <c r="T1468" t="s">
        <v>180</v>
      </c>
      <c r="U1468">
        <v>20</v>
      </c>
      <c r="V1468" t="s">
        <v>152</v>
      </c>
      <c r="W1468" t="s">
        <v>181</v>
      </c>
      <c r="X1468">
        <v>20</v>
      </c>
      <c r="Y1468" t="s">
        <v>152</v>
      </c>
      <c r="Z1468" t="s">
        <v>182</v>
      </c>
      <c r="AA1468">
        <v>20</v>
      </c>
      <c r="AB1468" t="s">
        <v>152</v>
      </c>
      <c r="AC1468" t="s">
        <v>183</v>
      </c>
      <c r="AD1468">
        <v>20</v>
      </c>
      <c r="AE1468" t="s">
        <v>152</v>
      </c>
      <c r="AF1468" t="s">
        <v>184</v>
      </c>
      <c r="AG1468">
        <v>115200</v>
      </c>
      <c r="AH1468" t="s">
        <v>152</v>
      </c>
      <c r="AI1468" t="s">
        <v>185</v>
      </c>
      <c r="AJ1468">
        <v>12000</v>
      </c>
      <c r="AK1468" t="s">
        <v>152</v>
      </c>
      <c r="AL1468" t="s">
        <v>186</v>
      </c>
      <c r="AM1468">
        <v>30000</v>
      </c>
      <c r="AN1468" t="s">
        <v>152</v>
      </c>
    </row>
    <row r="1469" spans="1:40">
      <c r="A1469" s="26">
        <v>41509.891488622685</v>
      </c>
      <c r="B1469" t="s">
        <v>128</v>
      </c>
      <c r="C1469" t="s">
        <v>137</v>
      </c>
      <c r="D1469" t="s">
        <v>1891</v>
      </c>
      <c r="E1469" t="s">
        <v>146</v>
      </c>
      <c r="F1469" t="s">
        <v>147</v>
      </c>
      <c r="G1469" t="s">
        <v>148</v>
      </c>
      <c r="H1469" t="s">
        <v>188</v>
      </c>
      <c r="I1469">
        <v>60</v>
      </c>
      <c r="J1469" t="s">
        <v>152</v>
      </c>
      <c r="K1469" t="s">
        <v>189</v>
      </c>
      <c r="L1469">
        <v>40</v>
      </c>
      <c r="M1469" t="s">
        <v>152</v>
      </c>
      <c r="N1469" t="s">
        <v>190</v>
      </c>
      <c r="O1469">
        <v>50</v>
      </c>
      <c r="P1469" t="s">
        <v>152</v>
      </c>
      <c r="Q1469" t="s">
        <v>191</v>
      </c>
      <c r="R1469">
        <v>40</v>
      </c>
      <c r="S1469" t="s">
        <v>152</v>
      </c>
      <c r="T1469" t="s">
        <v>192</v>
      </c>
      <c r="U1469">
        <v>60</v>
      </c>
      <c r="V1469" t="s">
        <v>152</v>
      </c>
      <c r="W1469" t="s">
        <v>193</v>
      </c>
      <c r="X1469">
        <v>50</v>
      </c>
      <c r="Y1469" t="s">
        <v>152</v>
      </c>
      <c r="Z1469" t="s">
        <v>194</v>
      </c>
      <c r="AA1469">
        <v>50</v>
      </c>
      <c r="AB1469" t="s">
        <v>152</v>
      </c>
      <c r="AC1469" t="s">
        <v>195</v>
      </c>
      <c r="AD1469">
        <v>35</v>
      </c>
      <c r="AE1469" t="s">
        <v>152</v>
      </c>
      <c r="AF1469" t="s">
        <v>196</v>
      </c>
      <c r="AG1469">
        <v>8</v>
      </c>
      <c r="AH1469" t="s">
        <v>152</v>
      </c>
      <c r="AI1469" t="s">
        <v>197</v>
      </c>
      <c r="AJ1469">
        <v>90</v>
      </c>
      <c r="AK1469" t="s">
        <v>152</v>
      </c>
      <c r="AL1469" t="s">
        <v>198</v>
      </c>
      <c r="AM1469">
        <v>1</v>
      </c>
      <c r="AN1469" t="s">
        <v>152</v>
      </c>
    </row>
    <row r="1470" spans="1:40">
      <c r="A1470" s="26">
        <v>41509.891488622685</v>
      </c>
      <c r="B1470" t="s">
        <v>128</v>
      </c>
      <c r="C1470" t="s">
        <v>137</v>
      </c>
      <c r="D1470" t="s">
        <v>1892</v>
      </c>
      <c r="E1470" t="s">
        <v>146</v>
      </c>
      <c r="F1470" t="s">
        <v>147</v>
      </c>
      <c r="G1470" t="s">
        <v>148</v>
      </c>
      <c r="H1470" t="s">
        <v>200</v>
      </c>
      <c r="I1470">
        <v>33</v>
      </c>
      <c r="J1470" t="s">
        <v>152</v>
      </c>
      <c r="K1470" t="s">
        <v>201</v>
      </c>
      <c r="L1470">
        <v>33</v>
      </c>
      <c r="M1470" t="s">
        <v>152</v>
      </c>
      <c r="N1470" t="s">
        <v>202</v>
      </c>
      <c r="O1470">
        <v>34</v>
      </c>
      <c r="P1470" t="s">
        <v>152</v>
      </c>
      <c r="Q1470" t="s">
        <v>180</v>
      </c>
      <c r="R1470">
        <v>20</v>
      </c>
      <c r="S1470" t="s">
        <v>152</v>
      </c>
      <c r="T1470" t="s">
        <v>181</v>
      </c>
      <c r="U1470">
        <v>20</v>
      </c>
      <c r="V1470" t="s">
        <v>152</v>
      </c>
      <c r="W1470" t="s">
        <v>182</v>
      </c>
      <c r="X1470">
        <v>20</v>
      </c>
      <c r="Y1470" t="s">
        <v>152</v>
      </c>
      <c r="Z1470" t="s">
        <v>203</v>
      </c>
      <c r="AA1470">
        <v>20</v>
      </c>
      <c r="AB1470" t="s">
        <v>152</v>
      </c>
      <c r="AC1470" t="s">
        <v>204</v>
      </c>
      <c r="AD1470">
        <v>20</v>
      </c>
      <c r="AE1470" t="s">
        <v>152</v>
      </c>
      <c r="AF1470" t="s">
        <v>205</v>
      </c>
      <c r="AG1470">
        <v>20</v>
      </c>
      <c r="AH1470" t="s">
        <v>152</v>
      </c>
      <c r="AI1470" t="s">
        <v>184</v>
      </c>
      <c r="AJ1470">
        <v>115200</v>
      </c>
      <c r="AK1470" t="s">
        <v>152</v>
      </c>
      <c r="AL1470" t="s">
        <v>185</v>
      </c>
      <c r="AM1470">
        <v>12000</v>
      </c>
      <c r="AN1470" t="s">
        <v>152</v>
      </c>
    </row>
    <row r="1471" spans="1:40">
      <c r="A1471" s="26">
        <v>41509.891488634261</v>
      </c>
      <c r="B1471" t="s">
        <v>128</v>
      </c>
      <c r="C1471" t="s">
        <v>354</v>
      </c>
      <c r="D1471" t="s">
        <v>1893</v>
      </c>
      <c r="E1471" t="s">
        <v>146</v>
      </c>
      <c r="F1471" t="s">
        <v>147</v>
      </c>
      <c r="G1471" t="s">
        <v>148</v>
      </c>
      <c r="H1471" t="s">
        <v>155</v>
      </c>
      <c r="I1471">
        <v>49</v>
      </c>
      <c r="J1471" t="s">
        <v>152</v>
      </c>
      <c r="K1471" t="s">
        <v>156</v>
      </c>
      <c r="L1471">
        <v>130</v>
      </c>
      <c r="M1471" t="s">
        <v>152</v>
      </c>
      <c r="N1471" t="s">
        <v>157</v>
      </c>
      <c r="O1471">
        <v>180</v>
      </c>
      <c r="P1471" t="s">
        <v>152</v>
      </c>
      <c r="Q1471" t="s">
        <v>158</v>
      </c>
      <c r="R1471">
        <v>140</v>
      </c>
      <c r="S1471" t="s">
        <v>152</v>
      </c>
      <c r="T1471" t="s">
        <v>159</v>
      </c>
      <c r="U1471">
        <v>80</v>
      </c>
      <c r="V1471" t="s">
        <v>152</v>
      </c>
      <c r="W1471" t="s">
        <v>160</v>
      </c>
      <c r="X1471">
        <v>101</v>
      </c>
      <c r="Y1471" t="s">
        <v>152</v>
      </c>
      <c r="Z1471" t="s">
        <v>161</v>
      </c>
      <c r="AA1471">
        <v>190</v>
      </c>
      <c r="AB1471" t="s">
        <v>152</v>
      </c>
      <c r="AC1471" t="s">
        <v>162</v>
      </c>
      <c r="AD1471">
        <v>20</v>
      </c>
      <c r="AE1471" t="s">
        <v>152</v>
      </c>
    </row>
    <row r="1472" spans="1:40">
      <c r="A1472" s="26">
        <v>41509.891488634261</v>
      </c>
      <c r="B1472" t="s">
        <v>128</v>
      </c>
      <c r="C1472" t="s">
        <v>354</v>
      </c>
      <c r="D1472" t="s">
        <v>1894</v>
      </c>
    </row>
    <row r="1473" spans="1:40">
      <c r="A1473" s="26">
        <v>41509.891488634261</v>
      </c>
      <c r="B1473" t="s">
        <v>128</v>
      </c>
      <c r="C1473" t="s">
        <v>354</v>
      </c>
      <c r="D1473" t="s">
        <v>1895</v>
      </c>
      <c r="E1473" t="s">
        <v>146</v>
      </c>
      <c r="F1473" t="s">
        <v>147</v>
      </c>
      <c r="G1473" t="s">
        <v>148</v>
      </c>
      <c r="H1473" t="s">
        <v>166</v>
      </c>
      <c r="I1473">
        <v>50</v>
      </c>
      <c r="J1473" t="s">
        <v>152</v>
      </c>
      <c r="K1473" t="s">
        <v>167</v>
      </c>
      <c r="L1473">
        <v>50</v>
      </c>
      <c r="M1473" t="s">
        <v>152</v>
      </c>
      <c r="N1473" t="s">
        <v>168</v>
      </c>
      <c r="O1473">
        <v>50</v>
      </c>
      <c r="P1473" t="s">
        <v>152</v>
      </c>
    </row>
    <row r="1474" spans="1:40">
      <c r="A1474" s="26">
        <v>41509.891488634261</v>
      </c>
      <c r="B1474" t="s">
        <v>128</v>
      </c>
      <c r="C1474" t="s">
        <v>354</v>
      </c>
      <c r="D1474" t="s">
        <v>1896</v>
      </c>
      <c r="E1474" t="s">
        <v>146</v>
      </c>
      <c r="F1474" t="s">
        <v>147</v>
      </c>
      <c r="G1474" t="s">
        <v>148</v>
      </c>
      <c r="H1474" t="s">
        <v>170</v>
      </c>
      <c r="I1474">
        <v>35</v>
      </c>
      <c r="J1474" t="s">
        <v>152</v>
      </c>
      <c r="K1474" t="s">
        <v>171</v>
      </c>
      <c r="L1474">
        <v>5</v>
      </c>
      <c r="M1474" t="s">
        <v>152</v>
      </c>
      <c r="N1474" t="s">
        <v>172</v>
      </c>
      <c r="O1474">
        <v>60</v>
      </c>
      <c r="P1474" t="s">
        <v>152</v>
      </c>
    </row>
    <row r="1475" spans="1:40">
      <c r="A1475" s="26">
        <v>41509.891488634261</v>
      </c>
      <c r="B1475" t="s">
        <v>128</v>
      </c>
      <c r="C1475" t="s">
        <v>354</v>
      </c>
      <c r="D1475" t="s">
        <v>1897</v>
      </c>
      <c r="E1475" t="s">
        <v>146</v>
      </c>
      <c r="F1475" t="s">
        <v>147</v>
      </c>
      <c r="G1475" t="s">
        <v>148</v>
      </c>
      <c r="H1475" t="s">
        <v>174</v>
      </c>
      <c r="I1475">
        <v>1</v>
      </c>
      <c r="J1475" t="s">
        <v>152</v>
      </c>
    </row>
    <row r="1476" spans="1:40">
      <c r="A1476" s="26">
        <v>41509.891488634261</v>
      </c>
      <c r="B1476" t="s">
        <v>128</v>
      </c>
      <c r="C1476" t="s">
        <v>354</v>
      </c>
      <c r="D1476" t="s">
        <v>1898</v>
      </c>
      <c r="E1476" t="s">
        <v>146</v>
      </c>
      <c r="F1476" t="s">
        <v>147</v>
      </c>
      <c r="G1476" t="s">
        <v>148</v>
      </c>
      <c r="H1476" t="s">
        <v>176</v>
      </c>
      <c r="I1476">
        <v>30</v>
      </c>
      <c r="J1476" t="s">
        <v>152</v>
      </c>
      <c r="K1476" t="s">
        <v>177</v>
      </c>
      <c r="L1476">
        <v>30</v>
      </c>
      <c r="M1476" t="s">
        <v>152</v>
      </c>
      <c r="N1476" t="s">
        <v>178</v>
      </c>
      <c r="O1476">
        <v>30</v>
      </c>
      <c r="P1476" t="s">
        <v>152</v>
      </c>
      <c r="Q1476" t="s">
        <v>179</v>
      </c>
      <c r="R1476">
        <v>10</v>
      </c>
      <c r="S1476" t="s">
        <v>152</v>
      </c>
      <c r="T1476" t="s">
        <v>180</v>
      </c>
      <c r="U1476">
        <v>20</v>
      </c>
      <c r="V1476" t="s">
        <v>152</v>
      </c>
      <c r="W1476" t="s">
        <v>181</v>
      </c>
      <c r="X1476">
        <v>20</v>
      </c>
      <c r="Y1476" t="s">
        <v>152</v>
      </c>
      <c r="Z1476" t="s">
        <v>182</v>
      </c>
      <c r="AA1476">
        <v>20</v>
      </c>
      <c r="AB1476" t="s">
        <v>152</v>
      </c>
      <c r="AC1476" t="s">
        <v>183</v>
      </c>
      <c r="AD1476">
        <v>20</v>
      </c>
      <c r="AE1476" t="s">
        <v>152</v>
      </c>
      <c r="AF1476" t="s">
        <v>184</v>
      </c>
      <c r="AG1476">
        <v>115200</v>
      </c>
      <c r="AH1476" t="s">
        <v>152</v>
      </c>
      <c r="AI1476" t="s">
        <v>185</v>
      </c>
      <c r="AJ1476">
        <v>12000</v>
      </c>
      <c r="AK1476" t="s">
        <v>152</v>
      </c>
      <c r="AL1476" t="s">
        <v>186</v>
      </c>
      <c r="AM1476">
        <v>30000</v>
      </c>
      <c r="AN1476" t="s">
        <v>152</v>
      </c>
    </row>
    <row r="1477" spans="1:40">
      <c r="A1477" s="26">
        <v>41509.891488634261</v>
      </c>
      <c r="B1477" t="s">
        <v>128</v>
      </c>
      <c r="C1477" t="s">
        <v>354</v>
      </c>
      <c r="D1477" t="s">
        <v>1899</v>
      </c>
      <c r="E1477" t="s">
        <v>146</v>
      </c>
      <c r="F1477" t="s">
        <v>147</v>
      </c>
      <c r="G1477" t="s">
        <v>148</v>
      </c>
      <c r="H1477" t="s">
        <v>188</v>
      </c>
      <c r="I1477">
        <v>60</v>
      </c>
      <c r="J1477" t="s">
        <v>152</v>
      </c>
      <c r="K1477" t="s">
        <v>189</v>
      </c>
      <c r="L1477">
        <v>40</v>
      </c>
      <c r="M1477" t="s">
        <v>152</v>
      </c>
      <c r="N1477" t="s">
        <v>190</v>
      </c>
      <c r="O1477">
        <v>50</v>
      </c>
      <c r="P1477" t="s">
        <v>152</v>
      </c>
      <c r="Q1477" t="s">
        <v>191</v>
      </c>
      <c r="R1477">
        <v>40</v>
      </c>
      <c r="S1477" t="s">
        <v>152</v>
      </c>
      <c r="T1477" t="s">
        <v>192</v>
      </c>
      <c r="U1477">
        <v>60</v>
      </c>
      <c r="V1477" t="s">
        <v>152</v>
      </c>
      <c r="W1477" t="s">
        <v>193</v>
      </c>
      <c r="X1477">
        <v>50</v>
      </c>
      <c r="Y1477" t="s">
        <v>152</v>
      </c>
      <c r="Z1477" t="s">
        <v>194</v>
      </c>
      <c r="AA1477">
        <v>50</v>
      </c>
      <c r="AB1477" t="s">
        <v>152</v>
      </c>
      <c r="AC1477" t="s">
        <v>195</v>
      </c>
      <c r="AD1477">
        <v>35</v>
      </c>
      <c r="AE1477" t="s">
        <v>152</v>
      </c>
      <c r="AF1477" t="s">
        <v>196</v>
      </c>
      <c r="AG1477">
        <v>8</v>
      </c>
      <c r="AH1477" t="s">
        <v>152</v>
      </c>
      <c r="AI1477" t="s">
        <v>197</v>
      </c>
      <c r="AJ1477">
        <v>90</v>
      </c>
      <c r="AK1477" t="s">
        <v>152</v>
      </c>
      <c r="AL1477" t="s">
        <v>198</v>
      </c>
      <c r="AM1477">
        <v>1</v>
      </c>
      <c r="AN1477" t="s">
        <v>152</v>
      </c>
    </row>
    <row r="1478" spans="1:40">
      <c r="A1478" s="26">
        <v>41509.891488634261</v>
      </c>
      <c r="B1478" t="s">
        <v>128</v>
      </c>
      <c r="C1478" t="s">
        <v>354</v>
      </c>
      <c r="D1478" t="s">
        <v>1900</v>
      </c>
      <c r="E1478" t="s">
        <v>146</v>
      </c>
      <c r="F1478" t="s">
        <v>147</v>
      </c>
      <c r="G1478" t="s">
        <v>148</v>
      </c>
      <c r="H1478" t="s">
        <v>200</v>
      </c>
      <c r="I1478">
        <v>33</v>
      </c>
      <c r="J1478" t="s">
        <v>152</v>
      </c>
      <c r="K1478" t="s">
        <v>201</v>
      </c>
      <c r="L1478">
        <v>33</v>
      </c>
      <c r="M1478" t="s">
        <v>152</v>
      </c>
      <c r="N1478" t="s">
        <v>202</v>
      </c>
      <c r="O1478">
        <v>34</v>
      </c>
      <c r="P1478" t="s">
        <v>152</v>
      </c>
      <c r="Q1478" t="s">
        <v>180</v>
      </c>
      <c r="R1478">
        <v>20</v>
      </c>
      <c r="S1478" t="s">
        <v>152</v>
      </c>
      <c r="T1478" t="s">
        <v>181</v>
      </c>
      <c r="U1478">
        <v>20</v>
      </c>
      <c r="V1478" t="s">
        <v>152</v>
      </c>
      <c r="W1478" t="s">
        <v>182</v>
      </c>
      <c r="X1478">
        <v>20</v>
      </c>
      <c r="Y1478" t="s">
        <v>152</v>
      </c>
      <c r="Z1478" t="s">
        <v>203</v>
      </c>
      <c r="AA1478">
        <v>20</v>
      </c>
      <c r="AB1478" t="s">
        <v>152</v>
      </c>
      <c r="AC1478" t="s">
        <v>204</v>
      </c>
      <c r="AD1478">
        <v>20</v>
      </c>
      <c r="AE1478" t="s">
        <v>152</v>
      </c>
      <c r="AF1478" t="s">
        <v>205</v>
      </c>
      <c r="AG1478">
        <v>20</v>
      </c>
      <c r="AH1478" t="s">
        <v>152</v>
      </c>
      <c r="AI1478" t="s">
        <v>184</v>
      </c>
      <c r="AJ1478">
        <v>115200</v>
      </c>
      <c r="AK1478" t="s">
        <v>152</v>
      </c>
      <c r="AL1478" t="s">
        <v>185</v>
      </c>
      <c r="AM1478">
        <v>12000</v>
      </c>
      <c r="AN1478" t="s">
        <v>152</v>
      </c>
    </row>
    <row r="1479" spans="1:40">
      <c r="A1479" s="26">
        <v>41509.891488634261</v>
      </c>
      <c r="B1479" t="s">
        <v>128</v>
      </c>
      <c r="C1479" t="s">
        <v>354</v>
      </c>
      <c r="D1479" t="s">
        <v>1901</v>
      </c>
      <c r="E1479" t="s">
        <v>146</v>
      </c>
      <c r="F1479" t="s">
        <v>147</v>
      </c>
      <c r="G1479" t="s">
        <v>148</v>
      </c>
      <c r="H1479" t="s">
        <v>155</v>
      </c>
      <c r="I1479">
        <v>49</v>
      </c>
      <c r="J1479" t="s">
        <v>152</v>
      </c>
      <c r="K1479" t="s">
        <v>156</v>
      </c>
      <c r="L1479">
        <v>130</v>
      </c>
      <c r="M1479" t="s">
        <v>152</v>
      </c>
      <c r="N1479" t="s">
        <v>157</v>
      </c>
      <c r="O1479">
        <v>180</v>
      </c>
      <c r="P1479" t="s">
        <v>152</v>
      </c>
      <c r="Q1479" t="s">
        <v>158</v>
      </c>
      <c r="R1479">
        <v>140</v>
      </c>
      <c r="S1479" t="s">
        <v>152</v>
      </c>
      <c r="T1479" t="s">
        <v>159</v>
      </c>
      <c r="U1479">
        <v>80</v>
      </c>
      <c r="V1479" t="s">
        <v>152</v>
      </c>
      <c r="W1479" t="s">
        <v>160</v>
      </c>
      <c r="X1479">
        <v>101</v>
      </c>
      <c r="Y1479" t="s">
        <v>152</v>
      </c>
      <c r="Z1479" t="s">
        <v>161</v>
      </c>
      <c r="AA1479">
        <v>190</v>
      </c>
      <c r="AB1479" t="s">
        <v>152</v>
      </c>
      <c r="AC1479" t="s">
        <v>162</v>
      </c>
      <c r="AD1479">
        <v>20</v>
      </c>
      <c r="AE1479" t="s">
        <v>152</v>
      </c>
    </row>
    <row r="1480" spans="1:40">
      <c r="A1480" s="26">
        <v>41509.891488634261</v>
      </c>
      <c r="B1480" t="s">
        <v>128</v>
      </c>
      <c r="C1480" t="s">
        <v>354</v>
      </c>
      <c r="D1480" t="s">
        <v>1902</v>
      </c>
    </row>
    <row r="1481" spans="1:40">
      <c r="A1481" s="26">
        <v>41509.891488634261</v>
      </c>
      <c r="B1481" t="s">
        <v>128</v>
      </c>
      <c r="C1481" t="s">
        <v>354</v>
      </c>
      <c r="D1481" t="s">
        <v>1903</v>
      </c>
      <c r="E1481" t="s">
        <v>146</v>
      </c>
      <c r="F1481" t="s">
        <v>147</v>
      </c>
      <c r="G1481" t="s">
        <v>148</v>
      </c>
      <c r="H1481" t="s">
        <v>166</v>
      </c>
      <c r="I1481">
        <v>50</v>
      </c>
      <c r="J1481" t="s">
        <v>152</v>
      </c>
      <c r="K1481" t="s">
        <v>167</v>
      </c>
      <c r="L1481">
        <v>50</v>
      </c>
      <c r="M1481" t="s">
        <v>152</v>
      </c>
      <c r="N1481" t="s">
        <v>168</v>
      </c>
      <c r="O1481">
        <v>50</v>
      </c>
      <c r="P1481" t="s">
        <v>152</v>
      </c>
    </row>
    <row r="1482" spans="1:40">
      <c r="A1482" s="26">
        <v>41509.891488634261</v>
      </c>
      <c r="B1482" t="s">
        <v>128</v>
      </c>
      <c r="C1482" t="s">
        <v>354</v>
      </c>
      <c r="D1482" t="s">
        <v>1904</v>
      </c>
      <c r="E1482" t="s">
        <v>146</v>
      </c>
      <c r="F1482" t="s">
        <v>147</v>
      </c>
      <c r="G1482" t="s">
        <v>148</v>
      </c>
      <c r="H1482" t="s">
        <v>170</v>
      </c>
      <c r="I1482">
        <v>35</v>
      </c>
      <c r="J1482" t="s">
        <v>152</v>
      </c>
      <c r="K1482" t="s">
        <v>171</v>
      </c>
      <c r="L1482">
        <v>5</v>
      </c>
      <c r="M1482" t="s">
        <v>152</v>
      </c>
      <c r="N1482" t="s">
        <v>172</v>
      </c>
      <c r="O1482">
        <v>60</v>
      </c>
      <c r="P1482" t="s">
        <v>152</v>
      </c>
    </row>
    <row r="1483" spans="1:40">
      <c r="A1483" s="26">
        <v>41509.891488634261</v>
      </c>
      <c r="B1483" t="s">
        <v>128</v>
      </c>
      <c r="C1483" t="s">
        <v>354</v>
      </c>
      <c r="D1483" t="s">
        <v>1905</v>
      </c>
      <c r="E1483" t="s">
        <v>146</v>
      </c>
      <c r="F1483" t="s">
        <v>147</v>
      </c>
      <c r="G1483" t="s">
        <v>148</v>
      </c>
      <c r="H1483" t="s">
        <v>174</v>
      </c>
      <c r="I1483">
        <v>1</v>
      </c>
      <c r="J1483" t="s">
        <v>152</v>
      </c>
    </row>
    <row r="1484" spans="1:40">
      <c r="A1484" s="26">
        <v>41509.891488634261</v>
      </c>
      <c r="B1484" t="s">
        <v>128</v>
      </c>
      <c r="C1484" t="s">
        <v>354</v>
      </c>
      <c r="D1484" t="s">
        <v>1906</v>
      </c>
      <c r="E1484" t="s">
        <v>146</v>
      </c>
      <c r="F1484" t="s">
        <v>147</v>
      </c>
      <c r="G1484" t="s">
        <v>148</v>
      </c>
      <c r="H1484" t="s">
        <v>176</v>
      </c>
      <c r="I1484">
        <v>30</v>
      </c>
      <c r="J1484" t="s">
        <v>152</v>
      </c>
      <c r="K1484" t="s">
        <v>177</v>
      </c>
      <c r="L1484">
        <v>30</v>
      </c>
      <c r="M1484" t="s">
        <v>152</v>
      </c>
      <c r="N1484" t="s">
        <v>178</v>
      </c>
      <c r="O1484">
        <v>30</v>
      </c>
      <c r="P1484" t="s">
        <v>152</v>
      </c>
      <c r="Q1484" t="s">
        <v>179</v>
      </c>
      <c r="R1484">
        <v>10</v>
      </c>
      <c r="S1484" t="s">
        <v>152</v>
      </c>
      <c r="T1484" t="s">
        <v>180</v>
      </c>
      <c r="U1484">
        <v>20</v>
      </c>
      <c r="V1484" t="s">
        <v>152</v>
      </c>
      <c r="W1484" t="s">
        <v>181</v>
      </c>
      <c r="X1484">
        <v>20</v>
      </c>
      <c r="Y1484" t="s">
        <v>152</v>
      </c>
      <c r="Z1484" t="s">
        <v>182</v>
      </c>
      <c r="AA1484">
        <v>20</v>
      </c>
      <c r="AB1484" t="s">
        <v>152</v>
      </c>
      <c r="AC1484" t="s">
        <v>183</v>
      </c>
      <c r="AD1484">
        <v>20</v>
      </c>
      <c r="AE1484" t="s">
        <v>152</v>
      </c>
      <c r="AF1484" t="s">
        <v>184</v>
      </c>
      <c r="AG1484">
        <v>115200</v>
      </c>
      <c r="AH1484" t="s">
        <v>152</v>
      </c>
      <c r="AI1484" t="s">
        <v>185</v>
      </c>
      <c r="AJ1484">
        <v>12000</v>
      </c>
      <c r="AK1484" t="s">
        <v>152</v>
      </c>
      <c r="AL1484" t="s">
        <v>186</v>
      </c>
      <c r="AM1484">
        <v>30000</v>
      </c>
      <c r="AN1484" t="s">
        <v>152</v>
      </c>
    </row>
    <row r="1485" spans="1:40">
      <c r="A1485" s="26">
        <v>41509.891488634261</v>
      </c>
      <c r="B1485" t="s">
        <v>128</v>
      </c>
      <c r="C1485" t="s">
        <v>354</v>
      </c>
      <c r="D1485" t="s">
        <v>1907</v>
      </c>
      <c r="E1485" t="s">
        <v>146</v>
      </c>
      <c r="F1485" t="s">
        <v>147</v>
      </c>
      <c r="G1485" t="s">
        <v>148</v>
      </c>
      <c r="H1485" t="s">
        <v>188</v>
      </c>
      <c r="I1485">
        <v>60</v>
      </c>
      <c r="J1485" t="s">
        <v>152</v>
      </c>
      <c r="K1485" t="s">
        <v>189</v>
      </c>
      <c r="L1485">
        <v>40</v>
      </c>
      <c r="M1485" t="s">
        <v>152</v>
      </c>
      <c r="N1485" t="s">
        <v>190</v>
      </c>
      <c r="O1485">
        <v>50</v>
      </c>
      <c r="P1485" t="s">
        <v>152</v>
      </c>
      <c r="Q1485" t="s">
        <v>191</v>
      </c>
      <c r="R1485">
        <v>40</v>
      </c>
      <c r="S1485" t="s">
        <v>152</v>
      </c>
      <c r="T1485" t="s">
        <v>192</v>
      </c>
      <c r="U1485">
        <v>60</v>
      </c>
      <c r="V1485" t="s">
        <v>152</v>
      </c>
      <c r="W1485" t="s">
        <v>193</v>
      </c>
      <c r="X1485">
        <v>50</v>
      </c>
      <c r="Y1485" t="s">
        <v>152</v>
      </c>
      <c r="Z1485" t="s">
        <v>194</v>
      </c>
      <c r="AA1485">
        <v>50</v>
      </c>
      <c r="AB1485" t="s">
        <v>152</v>
      </c>
      <c r="AC1485" t="s">
        <v>195</v>
      </c>
      <c r="AD1485">
        <v>35</v>
      </c>
      <c r="AE1485" t="s">
        <v>152</v>
      </c>
      <c r="AF1485" t="s">
        <v>196</v>
      </c>
      <c r="AG1485">
        <v>8</v>
      </c>
      <c r="AH1485" t="s">
        <v>152</v>
      </c>
      <c r="AI1485" t="s">
        <v>197</v>
      </c>
      <c r="AJ1485">
        <v>90</v>
      </c>
      <c r="AK1485" t="s">
        <v>152</v>
      </c>
      <c r="AL1485" t="s">
        <v>198</v>
      </c>
      <c r="AM1485">
        <v>1</v>
      </c>
      <c r="AN1485" t="s">
        <v>152</v>
      </c>
    </row>
    <row r="1486" spans="1:40">
      <c r="A1486" s="26">
        <v>41509.891488634261</v>
      </c>
      <c r="B1486" t="s">
        <v>128</v>
      </c>
      <c r="C1486" t="s">
        <v>354</v>
      </c>
      <c r="D1486" t="s">
        <v>1908</v>
      </c>
      <c r="E1486" t="s">
        <v>146</v>
      </c>
      <c r="F1486" t="s">
        <v>147</v>
      </c>
      <c r="G1486" t="s">
        <v>148</v>
      </c>
      <c r="H1486" t="s">
        <v>200</v>
      </c>
      <c r="I1486">
        <v>33</v>
      </c>
      <c r="J1486" t="s">
        <v>152</v>
      </c>
      <c r="K1486" t="s">
        <v>201</v>
      </c>
      <c r="L1486">
        <v>33</v>
      </c>
      <c r="M1486" t="s">
        <v>152</v>
      </c>
      <c r="N1486" t="s">
        <v>202</v>
      </c>
      <c r="O1486">
        <v>34</v>
      </c>
      <c r="P1486" t="s">
        <v>152</v>
      </c>
      <c r="Q1486" t="s">
        <v>180</v>
      </c>
      <c r="R1486">
        <v>20</v>
      </c>
      <c r="S1486" t="s">
        <v>152</v>
      </c>
      <c r="T1486" t="s">
        <v>181</v>
      </c>
      <c r="U1486">
        <v>20</v>
      </c>
      <c r="V1486" t="s">
        <v>152</v>
      </c>
      <c r="W1486" t="s">
        <v>182</v>
      </c>
      <c r="X1486">
        <v>20</v>
      </c>
      <c r="Y1486" t="s">
        <v>152</v>
      </c>
      <c r="Z1486" t="s">
        <v>203</v>
      </c>
      <c r="AA1486">
        <v>20</v>
      </c>
      <c r="AB1486" t="s">
        <v>152</v>
      </c>
      <c r="AC1486" t="s">
        <v>204</v>
      </c>
      <c r="AD1486">
        <v>20</v>
      </c>
      <c r="AE1486" t="s">
        <v>152</v>
      </c>
      <c r="AF1486" t="s">
        <v>205</v>
      </c>
      <c r="AG1486">
        <v>20</v>
      </c>
      <c r="AH1486" t="s">
        <v>152</v>
      </c>
      <c r="AI1486" t="s">
        <v>184</v>
      </c>
      <c r="AJ1486">
        <v>115200</v>
      </c>
      <c r="AK1486" t="s">
        <v>152</v>
      </c>
      <c r="AL1486" t="s">
        <v>185</v>
      </c>
      <c r="AM1486">
        <v>12000</v>
      </c>
      <c r="AN1486" t="s">
        <v>152</v>
      </c>
    </row>
    <row r="1487" spans="1:40">
      <c r="A1487" s="26">
        <v>41509.891488634261</v>
      </c>
      <c r="B1487" t="s">
        <v>128</v>
      </c>
      <c r="C1487" t="s">
        <v>354</v>
      </c>
      <c r="D1487" t="s">
        <v>1909</v>
      </c>
      <c r="E1487" t="s">
        <v>146</v>
      </c>
      <c r="F1487" t="s">
        <v>147</v>
      </c>
      <c r="G1487" t="s">
        <v>148</v>
      </c>
      <c r="H1487" t="s">
        <v>155</v>
      </c>
      <c r="I1487">
        <v>49</v>
      </c>
      <c r="J1487" t="s">
        <v>152</v>
      </c>
      <c r="K1487" t="s">
        <v>156</v>
      </c>
      <c r="L1487">
        <v>130</v>
      </c>
      <c r="M1487" t="s">
        <v>152</v>
      </c>
      <c r="N1487" t="s">
        <v>157</v>
      </c>
      <c r="O1487">
        <v>180</v>
      </c>
      <c r="P1487" t="s">
        <v>152</v>
      </c>
      <c r="Q1487" t="s">
        <v>158</v>
      </c>
      <c r="R1487">
        <v>140</v>
      </c>
      <c r="S1487" t="s">
        <v>152</v>
      </c>
      <c r="T1487" t="s">
        <v>159</v>
      </c>
      <c r="U1487">
        <v>80</v>
      </c>
      <c r="V1487" t="s">
        <v>152</v>
      </c>
      <c r="W1487" t="s">
        <v>160</v>
      </c>
      <c r="X1487">
        <v>101</v>
      </c>
      <c r="Y1487" t="s">
        <v>152</v>
      </c>
      <c r="Z1487" t="s">
        <v>161</v>
      </c>
      <c r="AA1487">
        <v>190</v>
      </c>
      <c r="AB1487" t="s">
        <v>152</v>
      </c>
      <c r="AC1487" t="s">
        <v>162</v>
      </c>
      <c r="AD1487">
        <v>20</v>
      </c>
      <c r="AE1487" t="s">
        <v>152</v>
      </c>
    </row>
    <row r="1488" spans="1:40">
      <c r="A1488" s="26">
        <v>41509.891488634261</v>
      </c>
      <c r="B1488" t="s">
        <v>128</v>
      </c>
      <c r="C1488" t="s">
        <v>354</v>
      </c>
      <c r="D1488" t="s">
        <v>1910</v>
      </c>
    </row>
    <row r="1489" spans="1:40">
      <c r="A1489" s="26">
        <v>41509.891488634261</v>
      </c>
      <c r="B1489" t="s">
        <v>128</v>
      </c>
      <c r="C1489" t="s">
        <v>354</v>
      </c>
      <c r="D1489" t="s">
        <v>1911</v>
      </c>
      <c r="E1489" t="s">
        <v>146</v>
      </c>
      <c r="F1489" t="s">
        <v>147</v>
      </c>
      <c r="G1489" t="s">
        <v>148</v>
      </c>
      <c r="H1489" t="s">
        <v>166</v>
      </c>
      <c r="I1489">
        <v>50</v>
      </c>
      <c r="J1489" t="s">
        <v>152</v>
      </c>
      <c r="K1489" t="s">
        <v>167</v>
      </c>
      <c r="L1489">
        <v>50</v>
      </c>
      <c r="M1489" t="s">
        <v>152</v>
      </c>
      <c r="N1489" t="s">
        <v>168</v>
      </c>
      <c r="O1489">
        <v>50</v>
      </c>
      <c r="P1489" t="s">
        <v>152</v>
      </c>
    </row>
    <row r="1490" spans="1:40">
      <c r="A1490" s="26">
        <v>41509.891488634261</v>
      </c>
      <c r="B1490" t="s">
        <v>128</v>
      </c>
      <c r="C1490" t="s">
        <v>354</v>
      </c>
      <c r="D1490" t="s">
        <v>1912</v>
      </c>
      <c r="E1490" t="s">
        <v>146</v>
      </c>
      <c r="F1490" t="s">
        <v>147</v>
      </c>
      <c r="G1490" t="s">
        <v>148</v>
      </c>
      <c r="H1490" t="s">
        <v>170</v>
      </c>
      <c r="I1490">
        <v>35</v>
      </c>
      <c r="J1490" t="s">
        <v>152</v>
      </c>
      <c r="K1490" t="s">
        <v>171</v>
      </c>
      <c r="L1490">
        <v>5</v>
      </c>
      <c r="M1490" t="s">
        <v>152</v>
      </c>
      <c r="N1490" t="s">
        <v>172</v>
      </c>
      <c r="O1490">
        <v>60</v>
      </c>
      <c r="P1490" t="s">
        <v>152</v>
      </c>
    </row>
    <row r="1491" spans="1:40">
      <c r="A1491" s="26">
        <v>41509.891488634261</v>
      </c>
      <c r="B1491" t="s">
        <v>128</v>
      </c>
      <c r="C1491" t="s">
        <v>354</v>
      </c>
      <c r="D1491" t="s">
        <v>1913</v>
      </c>
      <c r="E1491" t="s">
        <v>146</v>
      </c>
      <c r="F1491" t="s">
        <v>147</v>
      </c>
      <c r="G1491" t="s">
        <v>148</v>
      </c>
      <c r="H1491" t="s">
        <v>174</v>
      </c>
      <c r="I1491">
        <v>1</v>
      </c>
      <c r="J1491" t="s">
        <v>152</v>
      </c>
    </row>
    <row r="1492" spans="1:40">
      <c r="A1492" s="26">
        <v>41509.891488634261</v>
      </c>
      <c r="B1492" t="s">
        <v>128</v>
      </c>
      <c r="C1492" t="s">
        <v>354</v>
      </c>
      <c r="D1492" t="s">
        <v>1914</v>
      </c>
      <c r="E1492" t="s">
        <v>146</v>
      </c>
      <c r="F1492" t="s">
        <v>147</v>
      </c>
      <c r="G1492" t="s">
        <v>148</v>
      </c>
      <c r="H1492" t="s">
        <v>176</v>
      </c>
      <c r="I1492">
        <v>30</v>
      </c>
      <c r="J1492" t="s">
        <v>152</v>
      </c>
      <c r="K1492" t="s">
        <v>177</v>
      </c>
      <c r="L1492">
        <v>30</v>
      </c>
      <c r="M1492" t="s">
        <v>152</v>
      </c>
      <c r="N1492" t="s">
        <v>178</v>
      </c>
      <c r="O1492">
        <v>30</v>
      </c>
      <c r="P1492" t="s">
        <v>152</v>
      </c>
      <c r="Q1492" t="s">
        <v>179</v>
      </c>
      <c r="R1492">
        <v>10</v>
      </c>
      <c r="S1492" t="s">
        <v>152</v>
      </c>
      <c r="T1492" t="s">
        <v>180</v>
      </c>
      <c r="U1492">
        <v>20</v>
      </c>
      <c r="V1492" t="s">
        <v>152</v>
      </c>
      <c r="W1492" t="s">
        <v>181</v>
      </c>
      <c r="X1492">
        <v>20</v>
      </c>
      <c r="Y1492" t="s">
        <v>152</v>
      </c>
      <c r="Z1492" t="s">
        <v>182</v>
      </c>
      <c r="AA1492">
        <v>20</v>
      </c>
      <c r="AB1492" t="s">
        <v>152</v>
      </c>
      <c r="AC1492" t="s">
        <v>183</v>
      </c>
      <c r="AD1492">
        <v>20</v>
      </c>
      <c r="AE1492" t="s">
        <v>152</v>
      </c>
      <c r="AF1492" t="s">
        <v>184</v>
      </c>
      <c r="AG1492">
        <v>115200</v>
      </c>
      <c r="AH1492" t="s">
        <v>152</v>
      </c>
      <c r="AI1492" t="s">
        <v>185</v>
      </c>
      <c r="AJ1492">
        <v>12000</v>
      </c>
      <c r="AK1492" t="s">
        <v>152</v>
      </c>
      <c r="AL1492" t="s">
        <v>186</v>
      </c>
      <c r="AM1492">
        <v>30000</v>
      </c>
      <c r="AN1492" t="s">
        <v>152</v>
      </c>
    </row>
    <row r="1493" spans="1:40">
      <c r="A1493" s="26">
        <v>41509.891488634261</v>
      </c>
      <c r="B1493" t="s">
        <v>128</v>
      </c>
      <c r="C1493" t="s">
        <v>354</v>
      </c>
      <c r="D1493" t="s">
        <v>1915</v>
      </c>
      <c r="E1493" t="s">
        <v>146</v>
      </c>
      <c r="F1493" t="s">
        <v>147</v>
      </c>
      <c r="G1493" t="s">
        <v>148</v>
      </c>
      <c r="H1493" t="s">
        <v>188</v>
      </c>
      <c r="I1493">
        <v>60</v>
      </c>
      <c r="J1493" t="s">
        <v>152</v>
      </c>
      <c r="K1493" t="s">
        <v>189</v>
      </c>
      <c r="L1493">
        <v>40</v>
      </c>
      <c r="M1493" t="s">
        <v>152</v>
      </c>
      <c r="N1493" t="s">
        <v>190</v>
      </c>
      <c r="O1493">
        <v>50</v>
      </c>
      <c r="P1493" t="s">
        <v>152</v>
      </c>
      <c r="Q1493" t="s">
        <v>191</v>
      </c>
      <c r="R1493">
        <v>40</v>
      </c>
      <c r="S1493" t="s">
        <v>152</v>
      </c>
      <c r="T1493" t="s">
        <v>192</v>
      </c>
      <c r="U1493">
        <v>60</v>
      </c>
      <c r="V1493" t="s">
        <v>152</v>
      </c>
      <c r="W1493" t="s">
        <v>193</v>
      </c>
      <c r="X1493">
        <v>50</v>
      </c>
      <c r="Y1493" t="s">
        <v>152</v>
      </c>
      <c r="Z1493" t="s">
        <v>194</v>
      </c>
      <c r="AA1493">
        <v>50</v>
      </c>
      <c r="AB1493" t="s">
        <v>152</v>
      </c>
      <c r="AC1493" t="s">
        <v>195</v>
      </c>
      <c r="AD1493">
        <v>35</v>
      </c>
      <c r="AE1493" t="s">
        <v>152</v>
      </c>
      <c r="AF1493" t="s">
        <v>196</v>
      </c>
      <c r="AG1493">
        <v>8</v>
      </c>
      <c r="AH1493" t="s">
        <v>152</v>
      </c>
      <c r="AI1493" t="s">
        <v>197</v>
      </c>
      <c r="AJ1493">
        <v>90</v>
      </c>
      <c r="AK1493" t="s">
        <v>152</v>
      </c>
      <c r="AL1493" t="s">
        <v>198</v>
      </c>
      <c r="AM1493">
        <v>1</v>
      </c>
      <c r="AN1493" t="s">
        <v>152</v>
      </c>
    </row>
    <row r="1494" spans="1:40">
      <c r="A1494" s="26">
        <v>41509.891488634261</v>
      </c>
      <c r="B1494" t="s">
        <v>128</v>
      </c>
      <c r="C1494" t="s">
        <v>354</v>
      </c>
      <c r="D1494" t="s">
        <v>1916</v>
      </c>
      <c r="E1494" t="s">
        <v>146</v>
      </c>
      <c r="F1494" t="s">
        <v>147</v>
      </c>
      <c r="G1494" t="s">
        <v>148</v>
      </c>
      <c r="H1494" t="s">
        <v>200</v>
      </c>
      <c r="I1494">
        <v>33</v>
      </c>
      <c r="J1494" t="s">
        <v>152</v>
      </c>
      <c r="K1494" t="s">
        <v>201</v>
      </c>
      <c r="L1494">
        <v>33</v>
      </c>
      <c r="M1494" t="s">
        <v>152</v>
      </c>
      <c r="N1494" t="s">
        <v>202</v>
      </c>
      <c r="O1494">
        <v>34</v>
      </c>
      <c r="P1494" t="s">
        <v>152</v>
      </c>
      <c r="Q1494" t="s">
        <v>180</v>
      </c>
      <c r="R1494">
        <v>20</v>
      </c>
      <c r="S1494" t="s">
        <v>152</v>
      </c>
      <c r="T1494" t="s">
        <v>181</v>
      </c>
      <c r="U1494">
        <v>20</v>
      </c>
      <c r="V1494" t="s">
        <v>152</v>
      </c>
      <c r="W1494" t="s">
        <v>182</v>
      </c>
      <c r="X1494">
        <v>20</v>
      </c>
      <c r="Y1494" t="s">
        <v>152</v>
      </c>
      <c r="Z1494" t="s">
        <v>203</v>
      </c>
      <c r="AA1494">
        <v>20</v>
      </c>
      <c r="AB1494" t="s">
        <v>152</v>
      </c>
      <c r="AC1494" t="s">
        <v>204</v>
      </c>
      <c r="AD1494">
        <v>20</v>
      </c>
      <c r="AE1494" t="s">
        <v>152</v>
      </c>
      <c r="AF1494" t="s">
        <v>205</v>
      </c>
      <c r="AG1494">
        <v>20</v>
      </c>
      <c r="AH1494" t="s">
        <v>152</v>
      </c>
      <c r="AI1494" t="s">
        <v>184</v>
      </c>
      <c r="AJ1494">
        <v>115200</v>
      </c>
      <c r="AK1494" t="s">
        <v>152</v>
      </c>
      <c r="AL1494" t="s">
        <v>185</v>
      </c>
      <c r="AM1494">
        <v>12000</v>
      </c>
      <c r="AN1494" t="s">
        <v>152</v>
      </c>
    </row>
    <row r="1495" spans="1:40">
      <c r="A1495" s="26">
        <v>41509.891488634261</v>
      </c>
      <c r="B1495" t="s">
        <v>128</v>
      </c>
      <c r="C1495" t="s">
        <v>137</v>
      </c>
      <c r="D1495" t="s">
        <v>1917</v>
      </c>
      <c r="E1495" t="s">
        <v>146</v>
      </c>
      <c r="F1495" t="s">
        <v>147</v>
      </c>
      <c r="G1495" t="s">
        <v>148</v>
      </c>
      <c r="H1495" t="s">
        <v>155</v>
      </c>
      <c r="I1495">
        <v>49</v>
      </c>
      <c r="J1495" t="s">
        <v>152</v>
      </c>
      <c r="K1495" t="s">
        <v>156</v>
      </c>
      <c r="L1495">
        <v>130</v>
      </c>
      <c r="M1495" t="s">
        <v>152</v>
      </c>
      <c r="N1495" t="s">
        <v>157</v>
      </c>
      <c r="O1495">
        <v>180</v>
      </c>
      <c r="P1495" t="s">
        <v>152</v>
      </c>
      <c r="Q1495" t="s">
        <v>158</v>
      </c>
      <c r="R1495">
        <v>140</v>
      </c>
      <c r="S1495" t="s">
        <v>152</v>
      </c>
      <c r="T1495" t="s">
        <v>159</v>
      </c>
      <c r="U1495">
        <v>80</v>
      </c>
      <c r="V1495" t="s">
        <v>152</v>
      </c>
      <c r="W1495" t="s">
        <v>160</v>
      </c>
      <c r="X1495">
        <v>101</v>
      </c>
      <c r="Y1495" t="s">
        <v>152</v>
      </c>
      <c r="Z1495" t="s">
        <v>161</v>
      </c>
      <c r="AA1495">
        <v>190</v>
      </c>
      <c r="AB1495" t="s">
        <v>152</v>
      </c>
      <c r="AC1495" t="s">
        <v>162</v>
      </c>
      <c r="AD1495">
        <v>20</v>
      </c>
      <c r="AE1495" t="s">
        <v>152</v>
      </c>
    </row>
    <row r="1496" spans="1:40">
      <c r="A1496" s="26">
        <v>41509.891488634261</v>
      </c>
      <c r="B1496" t="s">
        <v>128</v>
      </c>
      <c r="C1496" t="s">
        <v>137</v>
      </c>
      <c r="D1496" t="s">
        <v>1918</v>
      </c>
    </row>
    <row r="1497" spans="1:40">
      <c r="A1497" s="26">
        <v>41509.891488634261</v>
      </c>
      <c r="B1497" t="s">
        <v>128</v>
      </c>
      <c r="C1497" t="s">
        <v>137</v>
      </c>
      <c r="D1497" t="s">
        <v>1919</v>
      </c>
      <c r="E1497" t="s">
        <v>146</v>
      </c>
      <c r="F1497" t="s">
        <v>147</v>
      </c>
      <c r="G1497" t="s">
        <v>148</v>
      </c>
      <c r="H1497" t="s">
        <v>166</v>
      </c>
      <c r="I1497">
        <v>50</v>
      </c>
      <c r="J1497" t="s">
        <v>152</v>
      </c>
      <c r="K1497" t="s">
        <v>167</v>
      </c>
      <c r="L1497">
        <v>50</v>
      </c>
      <c r="M1497" t="s">
        <v>152</v>
      </c>
      <c r="N1497" t="s">
        <v>168</v>
      </c>
      <c r="O1497">
        <v>50</v>
      </c>
      <c r="P1497" t="s">
        <v>152</v>
      </c>
    </row>
    <row r="1498" spans="1:40">
      <c r="A1498" s="26">
        <v>41509.891488634261</v>
      </c>
      <c r="B1498" t="s">
        <v>128</v>
      </c>
      <c r="C1498" t="s">
        <v>137</v>
      </c>
      <c r="D1498" t="s">
        <v>1920</v>
      </c>
      <c r="E1498" t="s">
        <v>146</v>
      </c>
      <c r="F1498" t="s">
        <v>147</v>
      </c>
      <c r="G1498" t="s">
        <v>148</v>
      </c>
      <c r="H1498" t="s">
        <v>170</v>
      </c>
      <c r="I1498">
        <v>35</v>
      </c>
      <c r="J1498" t="s">
        <v>152</v>
      </c>
      <c r="K1498" t="s">
        <v>171</v>
      </c>
      <c r="L1498">
        <v>5</v>
      </c>
      <c r="M1498" t="s">
        <v>152</v>
      </c>
      <c r="N1498" t="s">
        <v>172</v>
      </c>
      <c r="O1498">
        <v>60</v>
      </c>
      <c r="P1498" t="s">
        <v>152</v>
      </c>
    </row>
    <row r="1499" spans="1:40">
      <c r="A1499" s="26">
        <v>41509.891488634261</v>
      </c>
      <c r="B1499" t="s">
        <v>128</v>
      </c>
      <c r="C1499" t="s">
        <v>137</v>
      </c>
      <c r="D1499" t="s">
        <v>1921</v>
      </c>
      <c r="E1499" t="s">
        <v>146</v>
      </c>
      <c r="F1499" t="s">
        <v>147</v>
      </c>
      <c r="G1499" t="s">
        <v>148</v>
      </c>
      <c r="H1499" t="s">
        <v>174</v>
      </c>
      <c r="I1499">
        <v>1</v>
      </c>
      <c r="J1499" t="s">
        <v>152</v>
      </c>
    </row>
    <row r="1500" spans="1:40">
      <c r="A1500" s="26">
        <v>41509.891488634261</v>
      </c>
      <c r="B1500" t="s">
        <v>128</v>
      </c>
      <c r="C1500" t="s">
        <v>137</v>
      </c>
      <c r="D1500" t="s">
        <v>1922</v>
      </c>
      <c r="E1500" t="s">
        <v>146</v>
      </c>
      <c r="F1500" t="s">
        <v>147</v>
      </c>
      <c r="G1500" t="s">
        <v>148</v>
      </c>
      <c r="H1500" t="s">
        <v>176</v>
      </c>
      <c r="I1500">
        <v>30</v>
      </c>
      <c r="J1500" t="s">
        <v>152</v>
      </c>
      <c r="K1500" t="s">
        <v>177</v>
      </c>
      <c r="L1500">
        <v>30</v>
      </c>
      <c r="M1500" t="s">
        <v>152</v>
      </c>
      <c r="N1500" t="s">
        <v>178</v>
      </c>
      <c r="O1500">
        <v>30</v>
      </c>
      <c r="P1500" t="s">
        <v>152</v>
      </c>
      <c r="Q1500" t="s">
        <v>179</v>
      </c>
      <c r="R1500">
        <v>10</v>
      </c>
      <c r="S1500" t="s">
        <v>152</v>
      </c>
      <c r="T1500" t="s">
        <v>180</v>
      </c>
      <c r="U1500">
        <v>20</v>
      </c>
      <c r="V1500" t="s">
        <v>152</v>
      </c>
      <c r="W1500" t="s">
        <v>181</v>
      </c>
      <c r="X1500">
        <v>20</v>
      </c>
      <c r="Y1500" t="s">
        <v>152</v>
      </c>
      <c r="Z1500" t="s">
        <v>182</v>
      </c>
      <c r="AA1500">
        <v>20</v>
      </c>
      <c r="AB1500" t="s">
        <v>152</v>
      </c>
      <c r="AC1500" t="s">
        <v>183</v>
      </c>
      <c r="AD1500">
        <v>20</v>
      </c>
      <c r="AE1500" t="s">
        <v>152</v>
      </c>
      <c r="AF1500" t="s">
        <v>184</v>
      </c>
      <c r="AG1500">
        <v>115200</v>
      </c>
      <c r="AH1500" t="s">
        <v>152</v>
      </c>
      <c r="AI1500" t="s">
        <v>185</v>
      </c>
      <c r="AJ1500">
        <v>12000</v>
      </c>
      <c r="AK1500" t="s">
        <v>152</v>
      </c>
      <c r="AL1500" t="s">
        <v>186</v>
      </c>
      <c r="AM1500">
        <v>30000</v>
      </c>
      <c r="AN1500" t="s">
        <v>152</v>
      </c>
    </row>
    <row r="1501" spans="1:40">
      <c r="A1501" s="26">
        <v>41509.891488634261</v>
      </c>
      <c r="B1501" t="s">
        <v>128</v>
      </c>
      <c r="C1501" t="s">
        <v>137</v>
      </c>
      <c r="D1501" t="s">
        <v>1923</v>
      </c>
      <c r="E1501" t="s">
        <v>146</v>
      </c>
      <c r="F1501" t="s">
        <v>147</v>
      </c>
      <c r="G1501" t="s">
        <v>148</v>
      </c>
      <c r="H1501" t="s">
        <v>188</v>
      </c>
      <c r="I1501">
        <v>60</v>
      </c>
      <c r="J1501" t="s">
        <v>152</v>
      </c>
      <c r="K1501" t="s">
        <v>189</v>
      </c>
      <c r="L1501">
        <v>40</v>
      </c>
      <c r="M1501" t="s">
        <v>152</v>
      </c>
      <c r="N1501" t="s">
        <v>190</v>
      </c>
      <c r="O1501">
        <v>50</v>
      </c>
      <c r="P1501" t="s">
        <v>152</v>
      </c>
      <c r="Q1501" t="s">
        <v>191</v>
      </c>
      <c r="R1501">
        <v>40</v>
      </c>
      <c r="S1501" t="s">
        <v>152</v>
      </c>
      <c r="T1501" t="s">
        <v>192</v>
      </c>
      <c r="U1501">
        <v>60</v>
      </c>
      <c r="V1501" t="s">
        <v>152</v>
      </c>
      <c r="W1501" t="s">
        <v>193</v>
      </c>
      <c r="X1501">
        <v>50</v>
      </c>
      <c r="Y1501" t="s">
        <v>152</v>
      </c>
      <c r="Z1501" t="s">
        <v>194</v>
      </c>
      <c r="AA1501">
        <v>50</v>
      </c>
      <c r="AB1501" t="s">
        <v>152</v>
      </c>
      <c r="AC1501" t="s">
        <v>195</v>
      </c>
      <c r="AD1501">
        <v>35</v>
      </c>
      <c r="AE1501" t="s">
        <v>152</v>
      </c>
      <c r="AF1501" t="s">
        <v>196</v>
      </c>
      <c r="AG1501">
        <v>8</v>
      </c>
      <c r="AH1501" t="s">
        <v>152</v>
      </c>
      <c r="AI1501" t="s">
        <v>197</v>
      </c>
      <c r="AJ1501">
        <v>90</v>
      </c>
      <c r="AK1501" t="s">
        <v>152</v>
      </c>
      <c r="AL1501" t="s">
        <v>198</v>
      </c>
      <c r="AM1501">
        <v>1</v>
      </c>
      <c r="AN1501" t="s">
        <v>152</v>
      </c>
    </row>
    <row r="1502" spans="1:40">
      <c r="A1502" s="26">
        <v>41509.891488634261</v>
      </c>
      <c r="B1502" t="s">
        <v>128</v>
      </c>
      <c r="C1502" t="s">
        <v>137</v>
      </c>
      <c r="D1502" t="s">
        <v>1924</v>
      </c>
      <c r="E1502" t="s">
        <v>146</v>
      </c>
      <c r="F1502" t="s">
        <v>147</v>
      </c>
      <c r="G1502" t="s">
        <v>148</v>
      </c>
      <c r="H1502" t="s">
        <v>200</v>
      </c>
      <c r="I1502">
        <v>33</v>
      </c>
      <c r="J1502" t="s">
        <v>152</v>
      </c>
      <c r="K1502" t="s">
        <v>201</v>
      </c>
      <c r="L1502">
        <v>33</v>
      </c>
      <c r="M1502" t="s">
        <v>152</v>
      </c>
      <c r="N1502" t="s">
        <v>202</v>
      </c>
      <c r="O1502">
        <v>34</v>
      </c>
      <c r="P1502" t="s">
        <v>152</v>
      </c>
      <c r="Q1502" t="s">
        <v>180</v>
      </c>
      <c r="R1502">
        <v>20</v>
      </c>
      <c r="S1502" t="s">
        <v>152</v>
      </c>
      <c r="T1502" t="s">
        <v>181</v>
      </c>
      <c r="U1502">
        <v>20</v>
      </c>
      <c r="V1502" t="s">
        <v>152</v>
      </c>
      <c r="W1502" t="s">
        <v>182</v>
      </c>
      <c r="X1502">
        <v>20</v>
      </c>
      <c r="Y1502" t="s">
        <v>152</v>
      </c>
      <c r="Z1502" t="s">
        <v>203</v>
      </c>
      <c r="AA1502">
        <v>20</v>
      </c>
      <c r="AB1502" t="s">
        <v>152</v>
      </c>
      <c r="AC1502" t="s">
        <v>204</v>
      </c>
      <c r="AD1502">
        <v>20</v>
      </c>
      <c r="AE1502" t="s">
        <v>152</v>
      </c>
      <c r="AF1502" t="s">
        <v>205</v>
      </c>
      <c r="AG1502">
        <v>20</v>
      </c>
      <c r="AH1502" t="s">
        <v>152</v>
      </c>
      <c r="AI1502" t="s">
        <v>184</v>
      </c>
      <c r="AJ1502">
        <v>115200</v>
      </c>
      <c r="AK1502" t="s">
        <v>152</v>
      </c>
      <c r="AL1502" t="s">
        <v>185</v>
      </c>
      <c r="AM1502">
        <v>12000</v>
      </c>
      <c r="AN1502" t="s">
        <v>152</v>
      </c>
    </row>
    <row r="1503" spans="1:40">
      <c r="A1503" s="26">
        <v>41509.891488634261</v>
      </c>
      <c r="B1503" t="s">
        <v>128</v>
      </c>
      <c r="C1503" t="s">
        <v>137</v>
      </c>
      <c r="D1503" t="s">
        <v>1925</v>
      </c>
      <c r="E1503" t="s">
        <v>146</v>
      </c>
      <c r="F1503" t="s">
        <v>147</v>
      </c>
      <c r="G1503" t="s">
        <v>148</v>
      </c>
      <c r="H1503" t="s">
        <v>155</v>
      </c>
      <c r="I1503">
        <v>49</v>
      </c>
      <c r="J1503" t="s">
        <v>152</v>
      </c>
      <c r="K1503" t="s">
        <v>156</v>
      </c>
      <c r="L1503">
        <v>130</v>
      </c>
      <c r="M1503" t="s">
        <v>152</v>
      </c>
      <c r="N1503" t="s">
        <v>157</v>
      </c>
      <c r="O1503">
        <v>180</v>
      </c>
      <c r="P1503" t="s">
        <v>152</v>
      </c>
      <c r="Q1503" t="s">
        <v>158</v>
      </c>
      <c r="R1503">
        <v>140</v>
      </c>
      <c r="S1503" t="s">
        <v>152</v>
      </c>
      <c r="T1503" t="s">
        <v>159</v>
      </c>
      <c r="U1503">
        <v>80</v>
      </c>
      <c r="V1503" t="s">
        <v>152</v>
      </c>
      <c r="W1503" t="s">
        <v>160</v>
      </c>
      <c r="X1503">
        <v>101</v>
      </c>
      <c r="Y1503" t="s">
        <v>152</v>
      </c>
      <c r="Z1503" t="s">
        <v>161</v>
      </c>
      <c r="AA1503">
        <v>190</v>
      </c>
      <c r="AB1503" t="s">
        <v>152</v>
      </c>
      <c r="AC1503" t="s">
        <v>162</v>
      </c>
      <c r="AD1503">
        <v>20</v>
      </c>
      <c r="AE1503" t="s">
        <v>152</v>
      </c>
    </row>
    <row r="1504" spans="1:40">
      <c r="A1504" s="26">
        <v>41509.891488634261</v>
      </c>
      <c r="B1504" t="s">
        <v>128</v>
      </c>
      <c r="C1504" t="s">
        <v>137</v>
      </c>
      <c r="D1504" t="s">
        <v>1926</v>
      </c>
    </row>
    <row r="1505" spans="1:40">
      <c r="A1505" s="26">
        <v>41509.891488634261</v>
      </c>
      <c r="B1505" t="s">
        <v>128</v>
      </c>
      <c r="C1505" t="s">
        <v>137</v>
      </c>
      <c r="D1505" t="s">
        <v>1927</v>
      </c>
      <c r="E1505" t="s">
        <v>146</v>
      </c>
      <c r="F1505" t="s">
        <v>147</v>
      </c>
      <c r="G1505" t="s">
        <v>148</v>
      </c>
      <c r="H1505" t="s">
        <v>166</v>
      </c>
      <c r="I1505">
        <v>50</v>
      </c>
      <c r="J1505" t="s">
        <v>152</v>
      </c>
      <c r="K1505" t="s">
        <v>167</v>
      </c>
      <c r="L1505">
        <v>50</v>
      </c>
      <c r="M1505" t="s">
        <v>152</v>
      </c>
      <c r="N1505" t="s">
        <v>168</v>
      </c>
      <c r="O1505">
        <v>50</v>
      </c>
      <c r="P1505" t="s">
        <v>152</v>
      </c>
    </row>
    <row r="1506" spans="1:40">
      <c r="A1506" s="26">
        <v>41509.891488634261</v>
      </c>
      <c r="B1506" t="s">
        <v>128</v>
      </c>
      <c r="C1506" t="s">
        <v>137</v>
      </c>
      <c r="D1506" t="s">
        <v>1928</v>
      </c>
      <c r="E1506" t="s">
        <v>146</v>
      </c>
      <c r="F1506" t="s">
        <v>147</v>
      </c>
      <c r="G1506" t="s">
        <v>148</v>
      </c>
      <c r="H1506" t="s">
        <v>170</v>
      </c>
      <c r="I1506">
        <v>35</v>
      </c>
      <c r="J1506" t="s">
        <v>152</v>
      </c>
      <c r="K1506" t="s">
        <v>171</v>
      </c>
      <c r="L1506">
        <v>5</v>
      </c>
      <c r="M1506" t="s">
        <v>152</v>
      </c>
      <c r="N1506" t="s">
        <v>172</v>
      </c>
      <c r="O1506">
        <v>60</v>
      </c>
      <c r="P1506" t="s">
        <v>152</v>
      </c>
    </row>
    <row r="1507" spans="1:40">
      <c r="A1507" s="26">
        <v>41509.891488634261</v>
      </c>
      <c r="B1507" t="s">
        <v>128</v>
      </c>
      <c r="C1507" t="s">
        <v>137</v>
      </c>
      <c r="D1507" t="s">
        <v>1929</v>
      </c>
      <c r="E1507" t="s">
        <v>146</v>
      </c>
      <c r="F1507" t="s">
        <v>147</v>
      </c>
      <c r="G1507" t="s">
        <v>148</v>
      </c>
      <c r="H1507" t="s">
        <v>174</v>
      </c>
      <c r="I1507">
        <v>1</v>
      </c>
      <c r="J1507" t="s">
        <v>152</v>
      </c>
    </row>
    <row r="1508" spans="1:40">
      <c r="A1508" s="26">
        <v>41509.891488634261</v>
      </c>
      <c r="B1508" t="s">
        <v>128</v>
      </c>
      <c r="C1508" t="s">
        <v>137</v>
      </c>
      <c r="D1508" t="s">
        <v>1930</v>
      </c>
      <c r="E1508" t="s">
        <v>146</v>
      </c>
      <c r="F1508" t="s">
        <v>147</v>
      </c>
      <c r="G1508" t="s">
        <v>148</v>
      </c>
      <c r="H1508" t="s">
        <v>176</v>
      </c>
      <c r="I1508">
        <v>30</v>
      </c>
      <c r="J1508" t="s">
        <v>152</v>
      </c>
      <c r="K1508" t="s">
        <v>177</v>
      </c>
      <c r="L1508">
        <v>30</v>
      </c>
      <c r="M1508" t="s">
        <v>152</v>
      </c>
      <c r="N1508" t="s">
        <v>178</v>
      </c>
      <c r="O1508">
        <v>30</v>
      </c>
      <c r="P1508" t="s">
        <v>152</v>
      </c>
      <c r="Q1508" t="s">
        <v>179</v>
      </c>
      <c r="R1508">
        <v>10</v>
      </c>
      <c r="S1508" t="s">
        <v>152</v>
      </c>
      <c r="T1508" t="s">
        <v>180</v>
      </c>
      <c r="U1508">
        <v>20</v>
      </c>
      <c r="V1508" t="s">
        <v>152</v>
      </c>
      <c r="W1508" t="s">
        <v>181</v>
      </c>
      <c r="X1508">
        <v>20</v>
      </c>
      <c r="Y1508" t="s">
        <v>152</v>
      </c>
      <c r="Z1508" t="s">
        <v>182</v>
      </c>
      <c r="AA1508">
        <v>20</v>
      </c>
      <c r="AB1508" t="s">
        <v>152</v>
      </c>
      <c r="AC1508" t="s">
        <v>183</v>
      </c>
      <c r="AD1508">
        <v>20</v>
      </c>
      <c r="AE1508" t="s">
        <v>152</v>
      </c>
      <c r="AF1508" t="s">
        <v>184</v>
      </c>
      <c r="AG1508">
        <v>115200</v>
      </c>
      <c r="AH1508" t="s">
        <v>152</v>
      </c>
      <c r="AI1508" t="s">
        <v>185</v>
      </c>
      <c r="AJ1508">
        <v>12000</v>
      </c>
      <c r="AK1508" t="s">
        <v>152</v>
      </c>
      <c r="AL1508" t="s">
        <v>186</v>
      </c>
      <c r="AM1508">
        <v>30000</v>
      </c>
      <c r="AN1508" t="s">
        <v>152</v>
      </c>
    </row>
    <row r="1509" spans="1:40">
      <c r="A1509" s="26">
        <v>41509.891488634261</v>
      </c>
      <c r="B1509" t="s">
        <v>128</v>
      </c>
      <c r="C1509" t="s">
        <v>137</v>
      </c>
      <c r="D1509" t="s">
        <v>1931</v>
      </c>
      <c r="E1509" t="s">
        <v>146</v>
      </c>
      <c r="F1509" t="s">
        <v>147</v>
      </c>
      <c r="G1509" t="s">
        <v>148</v>
      </c>
      <c r="H1509" t="s">
        <v>188</v>
      </c>
      <c r="I1509">
        <v>60</v>
      </c>
      <c r="J1509" t="s">
        <v>152</v>
      </c>
      <c r="K1509" t="s">
        <v>189</v>
      </c>
      <c r="L1509">
        <v>40</v>
      </c>
      <c r="M1509" t="s">
        <v>152</v>
      </c>
      <c r="N1509" t="s">
        <v>190</v>
      </c>
      <c r="O1509">
        <v>50</v>
      </c>
      <c r="P1509" t="s">
        <v>152</v>
      </c>
      <c r="Q1509" t="s">
        <v>191</v>
      </c>
      <c r="R1509">
        <v>40</v>
      </c>
      <c r="S1509" t="s">
        <v>152</v>
      </c>
      <c r="T1509" t="s">
        <v>192</v>
      </c>
      <c r="U1509">
        <v>60</v>
      </c>
      <c r="V1509" t="s">
        <v>152</v>
      </c>
      <c r="W1509" t="s">
        <v>193</v>
      </c>
      <c r="X1509">
        <v>50</v>
      </c>
      <c r="Y1509" t="s">
        <v>152</v>
      </c>
      <c r="Z1509" t="s">
        <v>194</v>
      </c>
      <c r="AA1509">
        <v>50</v>
      </c>
      <c r="AB1509" t="s">
        <v>152</v>
      </c>
      <c r="AC1509" t="s">
        <v>195</v>
      </c>
      <c r="AD1509">
        <v>35</v>
      </c>
      <c r="AE1509" t="s">
        <v>152</v>
      </c>
      <c r="AF1509" t="s">
        <v>196</v>
      </c>
      <c r="AG1509">
        <v>8</v>
      </c>
      <c r="AH1509" t="s">
        <v>152</v>
      </c>
      <c r="AI1509" t="s">
        <v>197</v>
      </c>
      <c r="AJ1509">
        <v>90</v>
      </c>
      <c r="AK1509" t="s">
        <v>152</v>
      </c>
      <c r="AL1509" t="s">
        <v>198</v>
      </c>
      <c r="AM1509">
        <v>1</v>
      </c>
      <c r="AN1509" t="s">
        <v>152</v>
      </c>
    </row>
    <row r="1510" spans="1:40">
      <c r="A1510" s="26">
        <v>41509.891488634261</v>
      </c>
      <c r="B1510" t="s">
        <v>128</v>
      </c>
      <c r="C1510" t="s">
        <v>137</v>
      </c>
      <c r="D1510" t="s">
        <v>1932</v>
      </c>
      <c r="E1510" t="s">
        <v>146</v>
      </c>
      <c r="F1510" t="s">
        <v>147</v>
      </c>
      <c r="G1510" t="s">
        <v>148</v>
      </c>
      <c r="H1510" t="s">
        <v>200</v>
      </c>
      <c r="I1510">
        <v>33</v>
      </c>
      <c r="J1510" t="s">
        <v>152</v>
      </c>
      <c r="K1510" t="s">
        <v>201</v>
      </c>
      <c r="L1510">
        <v>33</v>
      </c>
      <c r="M1510" t="s">
        <v>152</v>
      </c>
      <c r="N1510" t="s">
        <v>202</v>
      </c>
      <c r="O1510">
        <v>34</v>
      </c>
      <c r="P1510" t="s">
        <v>152</v>
      </c>
      <c r="Q1510" t="s">
        <v>180</v>
      </c>
      <c r="R1510">
        <v>20</v>
      </c>
      <c r="S1510" t="s">
        <v>152</v>
      </c>
      <c r="T1510" t="s">
        <v>181</v>
      </c>
      <c r="U1510">
        <v>20</v>
      </c>
      <c r="V1510" t="s">
        <v>152</v>
      </c>
      <c r="W1510" t="s">
        <v>182</v>
      </c>
      <c r="X1510">
        <v>20</v>
      </c>
      <c r="Y1510" t="s">
        <v>152</v>
      </c>
      <c r="Z1510" t="s">
        <v>203</v>
      </c>
      <c r="AA1510">
        <v>20</v>
      </c>
      <c r="AB1510" t="s">
        <v>152</v>
      </c>
      <c r="AC1510" t="s">
        <v>204</v>
      </c>
      <c r="AD1510">
        <v>20</v>
      </c>
      <c r="AE1510" t="s">
        <v>152</v>
      </c>
      <c r="AF1510" t="s">
        <v>205</v>
      </c>
      <c r="AG1510">
        <v>20</v>
      </c>
      <c r="AH1510" t="s">
        <v>152</v>
      </c>
      <c r="AI1510" t="s">
        <v>184</v>
      </c>
      <c r="AJ1510">
        <v>115200</v>
      </c>
      <c r="AK1510" t="s">
        <v>152</v>
      </c>
      <c r="AL1510" t="s">
        <v>185</v>
      </c>
      <c r="AM1510">
        <v>12000</v>
      </c>
      <c r="AN1510" t="s">
        <v>152</v>
      </c>
    </row>
    <row r="1511" spans="1:40">
      <c r="A1511" s="26">
        <v>41509.891488645837</v>
      </c>
      <c r="B1511" t="s">
        <v>128</v>
      </c>
      <c r="C1511" t="s">
        <v>354</v>
      </c>
      <c r="D1511" t="s">
        <v>1933</v>
      </c>
      <c r="E1511" t="s">
        <v>146</v>
      </c>
      <c r="F1511" t="s">
        <v>147</v>
      </c>
      <c r="G1511" t="s">
        <v>148</v>
      </c>
      <c r="H1511" t="s">
        <v>155</v>
      </c>
      <c r="I1511">
        <v>49</v>
      </c>
      <c r="J1511" t="s">
        <v>152</v>
      </c>
      <c r="K1511" t="s">
        <v>156</v>
      </c>
      <c r="L1511">
        <v>130</v>
      </c>
      <c r="M1511" t="s">
        <v>152</v>
      </c>
      <c r="N1511" t="s">
        <v>157</v>
      </c>
      <c r="O1511">
        <v>180</v>
      </c>
      <c r="P1511" t="s">
        <v>152</v>
      </c>
      <c r="Q1511" t="s">
        <v>158</v>
      </c>
      <c r="R1511">
        <v>140</v>
      </c>
      <c r="S1511" t="s">
        <v>152</v>
      </c>
      <c r="T1511" t="s">
        <v>159</v>
      </c>
      <c r="U1511">
        <v>80</v>
      </c>
      <c r="V1511" t="s">
        <v>152</v>
      </c>
      <c r="W1511" t="s">
        <v>160</v>
      </c>
      <c r="X1511">
        <v>101</v>
      </c>
      <c r="Y1511" t="s">
        <v>152</v>
      </c>
      <c r="Z1511" t="s">
        <v>161</v>
      </c>
      <c r="AA1511">
        <v>190</v>
      </c>
      <c r="AB1511" t="s">
        <v>152</v>
      </c>
      <c r="AC1511" t="s">
        <v>162</v>
      </c>
      <c r="AD1511">
        <v>20</v>
      </c>
      <c r="AE1511" t="s">
        <v>152</v>
      </c>
    </row>
    <row r="1512" spans="1:40">
      <c r="A1512" s="26">
        <v>41509.891488645837</v>
      </c>
      <c r="B1512" t="s">
        <v>128</v>
      </c>
      <c r="C1512" t="s">
        <v>354</v>
      </c>
      <c r="D1512" t="s">
        <v>1934</v>
      </c>
    </row>
    <row r="1513" spans="1:40">
      <c r="A1513" s="26">
        <v>41509.891488645837</v>
      </c>
      <c r="B1513" t="s">
        <v>128</v>
      </c>
      <c r="C1513" t="s">
        <v>354</v>
      </c>
      <c r="D1513" t="s">
        <v>1935</v>
      </c>
      <c r="E1513" t="s">
        <v>146</v>
      </c>
      <c r="F1513" t="s">
        <v>147</v>
      </c>
      <c r="G1513" t="s">
        <v>148</v>
      </c>
      <c r="H1513" t="s">
        <v>166</v>
      </c>
      <c r="I1513">
        <v>50</v>
      </c>
      <c r="J1513" t="s">
        <v>152</v>
      </c>
      <c r="K1513" t="s">
        <v>167</v>
      </c>
      <c r="L1513">
        <v>50</v>
      </c>
      <c r="M1513" t="s">
        <v>152</v>
      </c>
      <c r="N1513" t="s">
        <v>168</v>
      </c>
      <c r="O1513">
        <v>50</v>
      </c>
      <c r="P1513" t="s">
        <v>152</v>
      </c>
    </row>
    <row r="1514" spans="1:40">
      <c r="A1514" s="26">
        <v>41509.891488645837</v>
      </c>
      <c r="B1514" t="s">
        <v>128</v>
      </c>
      <c r="C1514" t="s">
        <v>354</v>
      </c>
      <c r="D1514" t="s">
        <v>1936</v>
      </c>
      <c r="E1514" t="s">
        <v>146</v>
      </c>
      <c r="F1514" t="s">
        <v>147</v>
      </c>
      <c r="G1514" t="s">
        <v>148</v>
      </c>
      <c r="H1514" t="s">
        <v>170</v>
      </c>
      <c r="I1514">
        <v>35</v>
      </c>
      <c r="J1514" t="s">
        <v>152</v>
      </c>
      <c r="K1514" t="s">
        <v>171</v>
      </c>
      <c r="L1514">
        <v>5</v>
      </c>
      <c r="M1514" t="s">
        <v>152</v>
      </c>
      <c r="N1514" t="s">
        <v>172</v>
      </c>
      <c r="O1514">
        <v>60</v>
      </c>
      <c r="P1514" t="s">
        <v>152</v>
      </c>
    </row>
    <row r="1515" spans="1:40">
      <c r="A1515" s="26">
        <v>41509.891488645837</v>
      </c>
      <c r="B1515" t="s">
        <v>128</v>
      </c>
      <c r="C1515" t="s">
        <v>354</v>
      </c>
      <c r="D1515" t="s">
        <v>1937</v>
      </c>
      <c r="E1515" t="s">
        <v>146</v>
      </c>
      <c r="F1515" t="s">
        <v>147</v>
      </c>
      <c r="G1515" t="s">
        <v>148</v>
      </c>
      <c r="H1515" t="s">
        <v>174</v>
      </c>
      <c r="I1515">
        <v>1</v>
      </c>
      <c r="J1515" t="s">
        <v>152</v>
      </c>
    </row>
    <row r="1516" spans="1:40">
      <c r="A1516" s="26">
        <v>41509.891488645837</v>
      </c>
      <c r="B1516" t="s">
        <v>128</v>
      </c>
      <c r="C1516" t="s">
        <v>354</v>
      </c>
      <c r="D1516" t="s">
        <v>1938</v>
      </c>
      <c r="E1516" t="s">
        <v>146</v>
      </c>
      <c r="F1516" t="s">
        <v>147</v>
      </c>
      <c r="G1516" t="s">
        <v>148</v>
      </c>
      <c r="H1516" t="s">
        <v>176</v>
      </c>
      <c r="I1516">
        <v>30</v>
      </c>
      <c r="J1516" t="s">
        <v>152</v>
      </c>
      <c r="K1516" t="s">
        <v>177</v>
      </c>
      <c r="L1516">
        <v>30</v>
      </c>
      <c r="M1516" t="s">
        <v>152</v>
      </c>
      <c r="N1516" t="s">
        <v>178</v>
      </c>
      <c r="O1516">
        <v>30</v>
      </c>
      <c r="P1516" t="s">
        <v>152</v>
      </c>
      <c r="Q1516" t="s">
        <v>179</v>
      </c>
      <c r="R1516">
        <v>10</v>
      </c>
      <c r="S1516" t="s">
        <v>152</v>
      </c>
      <c r="T1516" t="s">
        <v>180</v>
      </c>
      <c r="U1516">
        <v>20</v>
      </c>
      <c r="V1516" t="s">
        <v>152</v>
      </c>
      <c r="W1516" t="s">
        <v>181</v>
      </c>
      <c r="X1516">
        <v>20</v>
      </c>
      <c r="Y1516" t="s">
        <v>152</v>
      </c>
      <c r="Z1516" t="s">
        <v>182</v>
      </c>
      <c r="AA1516">
        <v>20</v>
      </c>
      <c r="AB1516" t="s">
        <v>152</v>
      </c>
      <c r="AC1516" t="s">
        <v>183</v>
      </c>
      <c r="AD1516">
        <v>20</v>
      </c>
      <c r="AE1516" t="s">
        <v>152</v>
      </c>
      <c r="AF1516" t="s">
        <v>184</v>
      </c>
      <c r="AG1516">
        <v>115200</v>
      </c>
      <c r="AH1516" t="s">
        <v>152</v>
      </c>
      <c r="AI1516" t="s">
        <v>185</v>
      </c>
      <c r="AJ1516">
        <v>12000</v>
      </c>
      <c r="AK1516" t="s">
        <v>152</v>
      </c>
      <c r="AL1516" t="s">
        <v>186</v>
      </c>
      <c r="AM1516">
        <v>30000</v>
      </c>
      <c r="AN1516" t="s">
        <v>152</v>
      </c>
    </row>
    <row r="1517" spans="1:40">
      <c r="A1517" s="26">
        <v>41509.891488645837</v>
      </c>
      <c r="B1517" t="s">
        <v>128</v>
      </c>
      <c r="C1517" t="s">
        <v>354</v>
      </c>
      <c r="D1517" t="s">
        <v>1939</v>
      </c>
      <c r="E1517" t="s">
        <v>146</v>
      </c>
      <c r="F1517" t="s">
        <v>147</v>
      </c>
      <c r="G1517" t="s">
        <v>148</v>
      </c>
      <c r="H1517" t="s">
        <v>188</v>
      </c>
      <c r="I1517">
        <v>60</v>
      </c>
      <c r="J1517" t="s">
        <v>152</v>
      </c>
      <c r="K1517" t="s">
        <v>189</v>
      </c>
      <c r="L1517">
        <v>40</v>
      </c>
      <c r="M1517" t="s">
        <v>152</v>
      </c>
      <c r="N1517" t="s">
        <v>190</v>
      </c>
      <c r="O1517">
        <v>50</v>
      </c>
      <c r="P1517" t="s">
        <v>152</v>
      </c>
      <c r="Q1517" t="s">
        <v>191</v>
      </c>
      <c r="R1517">
        <v>40</v>
      </c>
      <c r="S1517" t="s">
        <v>152</v>
      </c>
      <c r="T1517" t="s">
        <v>192</v>
      </c>
      <c r="U1517">
        <v>60</v>
      </c>
      <c r="V1517" t="s">
        <v>152</v>
      </c>
      <c r="W1517" t="s">
        <v>193</v>
      </c>
      <c r="X1517">
        <v>50</v>
      </c>
      <c r="Y1517" t="s">
        <v>152</v>
      </c>
      <c r="Z1517" t="s">
        <v>194</v>
      </c>
      <c r="AA1517">
        <v>50</v>
      </c>
      <c r="AB1517" t="s">
        <v>152</v>
      </c>
      <c r="AC1517" t="s">
        <v>195</v>
      </c>
      <c r="AD1517">
        <v>35</v>
      </c>
      <c r="AE1517" t="s">
        <v>152</v>
      </c>
      <c r="AF1517" t="s">
        <v>196</v>
      </c>
      <c r="AG1517">
        <v>8</v>
      </c>
      <c r="AH1517" t="s">
        <v>152</v>
      </c>
      <c r="AI1517" t="s">
        <v>197</v>
      </c>
      <c r="AJ1517">
        <v>90</v>
      </c>
      <c r="AK1517" t="s">
        <v>152</v>
      </c>
      <c r="AL1517" t="s">
        <v>198</v>
      </c>
      <c r="AM1517">
        <v>1</v>
      </c>
      <c r="AN1517" t="s">
        <v>152</v>
      </c>
    </row>
    <row r="1518" spans="1:40">
      <c r="A1518" s="26">
        <v>41509.891488645837</v>
      </c>
      <c r="B1518" t="s">
        <v>128</v>
      </c>
      <c r="C1518" t="s">
        <v>354</v>
      </c>
      <c r="D1518" t="s">
        <v>1940</v>
      </c>
      <c r="E1518" t="s">
        <v>146</v>
      </c>
      <c r="F1518" t="s">
        <v>147</v>
      </c>
      <c r="G1518" t="s">
        <v>148</v>
      </c>
      <c r="H1518" t="s">
        <v>200</v>
      </c>
      <c r="I1518">
        <v>33</v>
      </c>
      <c r="J1518" t="s">
        <v>152</v>
      </c>
      <c r="K1518" t="s">
        <v>201</v>
      </c>
      <c r="L1518">
        <v>33</v>
      </c>
      <c r="M1518" t="s">
        <v>152</v>
      </c>
      <c r="N1518" t="s">
        <v>202</v>
      </c>
      <c r="O1518">
        <v>34</v>
      </c>
      <c r="P1518" t="s">
        <v>152</v>
      </c>
      <c r="Q1518" t="s">
        <v>180</v>
      </c>
      <c r="R1518">
        <v>20</v>
      </c>
      <c r="S1518" t="s">
        <v>152</v>
      </c>
      <c r="T1518" t="s">
        <v>181</v>
      </c>
      <c r="U1518">
        <v>20</v>
      </c>
      <c r="V1518" t="s">
        <v>152</v>
      </c>
      <c r="W1518" t="s">
        <v>182</v>
      </c>
      <c r="X1518">
        <v>20</v>
      </c>
      <c r="Y1518" t="s">
        <v>152</v>
      </c>
      <c r="Z1518" t="s">
        <v>203</v>
      </c>
      <c r="AA1518">
        <v>20</v>
      </c>
      <c r="AB1518" t="s">
        <v>152</v>
      </c>
      <c r="AC1518" t="s">
        <v>204</v>
      </c>
      <c r="AD1518">
        <v>20</v>
      </c>
      <c r="AE1518" t="s">
        <v>152</v>
      </c>
      <c r="AF1518" t="s">
        <v>205</v>
      </c>
      <c r="AG1518">
        <v>20</v>
      </c>
      <c r="AH1518" t="s">
        <v>152</v>
      </c>
      <c r="AI1518" t="s">
        <v>184</v>
      </c>
      <c r="AJ1518">
        <v>115200</v>
      </c>
      <c r="AK1518" t="s">
        <v>152</v>
      </c>
      <c r="AL1518" t="s">
        <v>185</v>
      </c>
      <c r="AM1518">
        <v>12000</v>
      </c>
      <c r="AN1518" t="s">
        <v>152</v>
      </c>
    </row>
    <row r="1519" spans="1:40">
      <c r="A1519" s="26">
        <v>41509.891488645837</v>
      </c>
      <c r="B1519" t="s">
        <v>128</v>
      </c>
      <c r="C1519" t="s">
        <v>354</v>
      </c>
      <c r="D1519" t="s">
        <v>1941</v>
      </c>
      <c r="E1519" t="s">
        <v>146</v>
      </c>
      <c r="F1519" t="s">
        <v>147</v>
      </c>
      <c r="G1519" t="s">
        <v>148</v>
      </c>
      <c r="H1519" t="s">
        <v>155</v>
      </c>
      <c r="I1519">
        <v>49</v>
      </c>
      <c r="J1519" t="s">
        <v>152</v>
      </c>
      <c r="K1519" t="s">
        <v>156</v>
      </c>
      <c r="L1519">
        <v>130</v>
      </c>
      <c r="M1519" t="s">
        <v>152</v>
      </c>
      <c r="N1519" t="s">
        <v>157</v>
      </c>
      <c r="O1519">
        <v>180</v>
      </c>
      <c r="P1519" t="s">
        <v>152</v>
      </c>
      <c r="Q1519" t="s">
        <v>158</v>
      </c>
      <c r="R1519">
        <v>140</v>
      </c>
      <c r="S1519" t="s">
        <v>152</v>
      </c>
      <c r="T1519" t="s">
        <v>159</v>
      </c>
      <c r="U1519">
        <v>80</v>
      </c>
      <c r="V1519" t="s">
        <v>152</v>
      </c>
      <c r="W1519" t="s">
        <v>160</v>
      </c>
      <c r="X1519">
        <v>101</v>
      </c>
      <c r="Y1519" t="s">
        <v>152</v>
      </c>
      <c r="Z1519" t="s">
        <v>161</v>
      </c>
      <c r="AA1519">
        <v>190</v>
      </c>
      <c r="AB1519" t="s">
        <v>152</v>
      </c>
      <c r="AC1519" t="s">
        <v>162</v>
      </c>
      <c r="AD1519">
        <v>20</v>
      </c>
      <c r="AE1519" t="s">
        <v>152</v>
      </c>
    </row>
    <row r="1520" spans="1:40">
      <c r="A1520" s="26">
        <v>41509.891488645837</v>
      </c>
      <c r="B1520" t="s">
        <v>128</v>
      </c>
      <c r="C1520" t="s">
        <v>354</v>
      </c>
      <c r="D1520" t="s">
        <v>1942</v>
      </c>
    </row>
    <row r="1521" spans="1:40">
      <c r="A1521" s="26">
        <v>41509.891488645837</v>
      </c>
      <c r="B1521" t="s">
        <v>128</v>
      </c>
      <c r="C1521" t="s">
        <v>354</v>
      </c>
      <c r="D1521" t="s">
        <v>1943</v>
      </c>
      <c r="E1521" t="s">
        <v>146</v>
      </c>
      <c r="F1521" t="s">
        <v>147</v>
      </c>
      <c r="G1521" t="s">
        <v>148</v>
      </c>
      <c r="H1521" t="s">
        <v>166</v>
      </c>
      <c r="I1521">
        <v>50</v>
      </c>
      <c r="J1521" t="s">
        <v>152</v>
      </c>
      <c r="K1521" t="s">
        <v>167</v>
      </c>
      <c r="L1521">
        <v>50</v>
      </c>
      <c r="M1521" t="s">
        <v>152</v>
      </c>
      <c r="N1521" t="s">
        <v>168</v>
      </c>
      <c r="O1521">
        <v>50</v>
      </c>
      <c r="P1521" t="s">
        <v>152</v>
      </c>
    </row>
    <row r="1522" spans="1:40">
      <c r="A1522" s="26">
        <v>41509.891488645837</v>
      </c>
      <c r="B1522" t="s">
        <v>128</v>
      </c>
      <c r="C1522" t="s">
        <v>354</v>
      </c>
      <c r="D1522" t="s">
        <v>1944</v>
      </c>
      <c r="E1522" t="s">
        <v>146</v>
      </c>
      <c r="F1522" t="s">
        <v>147</v>
      </c>
      <c r="G1522" t="s">
        <v>148</v>
      </c>
      <c r="H1522" t="s">
        <v>170</v>
      </c>
      <c r="I1522">
        <v>35</v>
      </c>
      <c r="J1522" t="s">
        <v>152</v>
      </c>
      <c r="K1522" t="s">
        <v>171</v>
      </c>
      <c r="L1522">
        <v>5</v>
      </c>
      <c r="M1522" t="s">
        <v>152</v>
      </c>
      <c r="N1522" t="s">
        <v>172</v>
      </c>
      <c r="O1522">
        <v>60</v>
      </c>
      <c r="P1522" t="s">
        <v>152</v>
      </c>
    </row>
    <row r="1523" spans="1:40">
      <c r="A1523" s="26">
        <v>41509.891488645837</v>
      </c>
      <c r="B1523" t="s">
        <v>128</v>
      </c>
      <c r="C1523" t="s">
        <v>354</v>
      </c>
      <c r="D1523" t="s">
        <v>1945</v>
      </c>
      <c r="E1523" t="s">
        <v>146</v>
      </c>
      <c r="F1523" t="s">
        <v>147</v>
      </c>
      <c r="G1523" t="s">
        <v>148</v>
      </c>
      <c r="H1523" t="s">
        <v>174</v>
      </c>
      <c r="I1523">
        <v>1</v>
      </c>
      <c r="J1523" t="s">
        <v>152</v>
      </c>
    </row>
    <row r="1524" spans="1:40">
      <c r="A1524" s="26">
        <v>41509.891488645837</v>
      </c>
      <c r="B1524" t="s">
        <v>128</v>
      </c>
      <c r="C1524" t="s">
        <v>354</v>
      </c>
      <c r="D1524" t="s">
        <v>1946</v>
      </c>
      <c r="E1524" t="s">
        <v>146</v>
      </c>
      <c r="F1524" t="s">
        <v>147</v>
      </c>
      <c r="G1524" t="s">
        <v>148</v>
      </c>
      <c r="H1524" t="s">
        <v>176</v>
      </c>
      <c r="I1524">
        <v>30</v>
      </c>
      <c r="J1524" t="s">
        <v>152</v>
      </c>
      <c r="K1524" t="s">
        <v>177</v>
      </c>
      <c r="L1524">
        <v>30</v>
      </c>
      <c r="M1524" t="s">
        <v>152</v>
      </c>
      <c r="N1524" t="s">
        <v>178</v>
      </c>
      <c r="O1524">
        <v>30</v>
      </c>
      <c r="P1524" t="s">
        <v>152</v>
      </c>
      <c r="Q1524" t="s">
        <v>179</v>
      </c>
      <c r="R1524">
        <v>10</v>
      </c>
      <c r="S1524" t="s">
        <v>152</v>
      </c>
      <c r="T1524" t="s">
        <v>180</v>
      </c>
      <c r="U1524">
        <v>20</v>
      </c>
      <c r="V1524" t="s">
        <v>152</v>
      </c>
      <c r="W1524" t="s">
        <v>181</v>
      </c>
      <c r="X1524">
        <v>20</v>
      </c>
      <c r="Y1524" t="s">
        <v>152</v>
      </c>
      <c r="Z1524" t="s">
        <v>182</v>
      </c>
      <c r="AA1524">
        <v>20</v>
      </c>
      <c r="AB1524" t="s">
        <v>152</v>
      </c>
      <c r="AC1524" t="s">
        <v>183</v>
      </c>
      <c r="AD1524">
        <v>20</v>
      </c>
      <c r="AE1524" t="s">
        <v>152</v>
      </c>
      <c r="AF1524" t="s">
        <v>184</v>
      </c>
      <c r="AG1524">
        <v>115200</v>
      </c>
      <c r="AH1524" t="s">
        <v>152</v>
      </c>
      <c r="AI1524" t="s">
        <v>185</v>
      </c>
      <c r="AJ1524">
        <v>12000</v>
      </c>
      <c r="AK1524" t="s">
        <v>152</v>
      </c>
      <c r="AL1524" t="s">
        <v>186</v>
      </c>
      <c r="AM1524">
        <v>30000</v>
      </c>
      <c r="AN1524" t="s">
        <v>152</v>
      </c>
    </row>
    <row r="1525" spans="1:40">
      <c r="A1525" s="26">
        <v>41509.891488645837</v>
      </c>
      <c r="B1525" t="s">
        <v>128</v>
      </c>
      <c r="C1525" t="s">
        <v>354</v>
      </c>
      <c r="D1525" t="s">
        <v>1947</v>
      </c>
      <c r="E1525" t="s">
        <v>146</v>
      </c>
      <c r="F1525" t="s">
        <v>147</v>
      </c>
      <c r="G1525" t="s">
        <v>148</v>
      </c>
      <c r="H1525" t="s">
        <v>188</v>
      </c>
      <c r="I1525">
        <v>60</v>
      </c>
      <c r="J1525" t="s">
        <v>152</v>
      </c>
      <c r="K1525" t="s">
        <v>189</v>
      </c>
      <c r="L1525">
        <v>40</v>
      </c>
      <c r="M1525" t="s">
        <v>152</v>
      </c>
      <c r="N1525" t="s">
        <v>190</v>
      </c>
      <c r="O1525">
        <v>50</v>
      </c>
      <c r="P1525" t="s">
        <v>152</v>
      </c>
      <c r="Q1525" t="s">
        <v>191</v>
      </c>
      <c r="R1525">
        <v>40</v>
      </c>
      <c r="S1525" t="s">
        <v>152</v>
      </c>
      <c r="T1525" t="s">
        <v>192</v>
      </c>
      <c r="U1525">
        <v>60</v>
      </c>
      <c r="V1525" t="s">
        <v>152</v>
      </c>
      <c r="W1525" t="s">
        <v>193</v>
      </c>
      <c r="X1525">
        <v>50</v>
      </c>
      <c r="Y1525" t="s">
        <v>152</v>
      </c>
      <c r="Z1525" t="s">
        <v>194</v>
      </c>
      <c r="AA1525">
        <v>50</v>
      </c>
      <c r="AB1525" t="s">
        <v>152</v>
      </c>
      <c r="AC1525" t="s">
        <v>195</v>
      </c>
      <c r="AD1525">
        <v>35</v>
      </c>
      <c r="AE1525" t="s">
        <v>152</v>
      </c>
      <c r="AF1525" t="s">
        <v>196</v>
      </c>
      <c r="AG1525">
        <v>8</v>
      </c>
      <c r="AH1525" t="s">
        <v>152</v>
      </c>
      <c r="AI1525" t="s">
        <v>197</v>
      </c>
      <c r="AJ1525">
        <v>90</v>
      </c>
      <c r="AK1525" t="s">
        <v>152</v>
      </c>
      <c r="AL1525" t="s">
        <v>198</v>
      </c>
      <c r="AM1525">
        <v>1</v>
      </c>
      <c r="AN1525" t="s">
        <v>152</v>
      </c>
    </row>
    <row r="1526" spans="1:40">
      <c r="A1526" s="26">
        <v>41509.891488645837</v>
      </c>
      <c r="B1526" t="s">
        <v>128</v>
      </c>
      <c r="C1526" t="s">
        <v>354</v>
      </c>
      <c r="D1526" t="s">
        <v>1948</v>
      </c>
      <c r="E1526" t="s">
        <v>146</v>
      </c>
      <c r="F1526" t="s">
        <v>147</v>
      </c>
      <c r="G1526" t="s">
        <v>148</v>
      </c>
      <c r="H1526" t="s">
        <v>200</v>
      </c>
      <c r="I1526">
        <v>33</v>
      </c>
      <c r="J1526" t="s">
        <v>152</v>
      </c>
      <c r="K1526" t="s">
        <v>201</v>
      </c>
      <c r="L1526">
        <v>33</v>
      </c>
      <c r="M1526" t="s">
        <v>152</v>
      </c>
      <c r="N1526" t="s">
        <v>202</v>
      </c>
      <c r="O1526">
        <v>34</v>
      </c>
      <c r="P1526" t="s">
        <v>152</v>
      </c>
      <c r="Q1526" t="s">
        <v>180</v>
      </c>
      <c r="R1526">
        <v>20</v>
      </c>
      <c r="S1526" t="s">
        <v>152</v>
      </c>
      <c r="T1526" t="s">
        <v>181</v>
      </c>
      <c r="U1526">
        <v>20</v>
      </c>
      <c r="V1526" t="s">
        <v>152</v>
      </c>
      <c r="W1526" t="s">
        <v>182</v>
      </c>
      <c r="X1526">
        <v>20</v>
      </c>
      <c r="Y1526" t="s">
        <v>152</v>
      </c>
      <c r="Z1526" t="s">
        <v>203</v>
      </c>
      <c r="AA1526">
        <v>20</v>
      </c>
      <c r="AB1526" t="s">
        <v>152</v>
      </c>
      <c r="AC1526" t="s">
        <v>204</v>
      </c>
      <c r="AD1526">
        <v>20</v>
      </c>
      <c r="AE1526" t="s">
        <v>152</v>
      </c>
      <c r="AF1526" t="s">
        <v>205</v>
      </c>
      <c r="AG1526">
        <v>20</v>
      </c>
      <c r="AH1526" t="s">
        <v>152</v>
      </c>
      <c r="AI1526" t="s">
        <v>184</v>
      </c>
      <c r="AJ1526">
        <v>115200</v>
      </c>
      <c r="AK1526" t="s">
        <v>152</v>
      </c>
      <c r="AL1526" t="s">
        <v>185</v>
      </c>
      <c r="AM1526">
        <v>12000</v>
      </c>
      <c r="AN1526" t="s">
        <v>152</v>
      </c>
    </row>
    <row r="1527" spans="1:40">
      <c r="A1527" s="26">
        <v>41509.891488645837</v>
      </c>
      <c r="B1527" t="s">
        <v>128</v>
      </c>
      <c r="C1527" t="s">
        <v>354</v>
      </c>
      <c r="D1527" t="s">
        <v>1949</v>
      </c>
      <c r="E1527" t="s">
        <v>146</v>
      </c>
      <c r="F1527" t="s">
        <v>147</v>
      </c>
      <c r="G1527" t="s">
        <v>148</v>
      </c>
      <c r="H1527" t="s">
        <v>155</v>
      </c>
      <c r="I1527">
        <v>49</v>
      </c>
      <c r="J1527" t="s">
        <v>152</v>
      </c>
      <c r="K1527" t="s">
        <v>156</v>
      </c>
      <c r="L1527">
        <v>130</v>
      </c>
      <c r="M1527" t="s">
        <v>152</v>
      </c>
      <c r="N1527" t="s">
        <v>157</v>
      </c>
      <c r="O1527">
        <v>180</v>
      </c>
      <c r="P1527" t="s">
        <v>152</v>
      </c>
      <c r="Q1527" t="s">
        <v>158</v>
      </c>
      <c r="R1527">
        <v>140</v>
      </c>
      <c r="S1527" t="s">
        <v>152</v>
      </c>
      <c r="T1527" t="s">
        <v>159</v>
      </c>
      <c r="U1527">
        <v>80</v>
      </c>
      <c r="V1527" t="s">
        <v>152</v>
      </c>
      <c r="W1527" t="s">
        <v>160</v>
      </c>
      <c r="X1527">
        <v>101</v>
      </c>
      <c r="Y1527" t="s">
        <v>152</v>
      </c>
      <c r="Z1527" t="s">
        <v>161</v>
      </c>
      <c r="AA1527">
        <v>190</v>
      </c>
      <c r="AB1527" t="s">
        <v>152</v>
      </c>
      <c r="AC1527" t="s">
        <v>162</v>
      </c>
      <c r="AD1527">
        <v>20</v>
      </c>
      <c r="AE1527" t="s">
        <v>152</v>
      </c>
    </row>
    <row r="1528" spans="1:40">
      <c r="A1528" s="26">
        <v>41509.891488645837</v>
      </c>
      <c r="B1528" t="s">
        <v>128</v>
      </c>
      <c r="C1528" t="s">
        <v>354</v>
      </c>
      <c r="D1528" t="s">
        <v>1950</v>
      </c>
    </row>
    <row r="1529" spans="1:40">
      <c r="A1529" s="26">
        <v>41509.891488645837</v>
      </c>
      <c r="B1529" t="s">
        <v>128</v>
      </c>
      <c r="C1529" t="s">
        <v>354</v>
      </c>
      <c r="D1529" t="s">
        <v>1951</v>
      </c>
      <c r="E1529" t="s">
        <v>146</v>
      </c>
      <c r="F1529" t="s">
        <v>147</v>
      </c>
      <c r="G1529" t="s">
        <v>148</v>
      </c>
      <c r="H1529" t="s">
        <v>166</v>
      </c>
      <c r="I1529">
        <v>50</v>
      </c>
      <c r="J1529" t="s">
        <v>152</v>
      </c>
      <c r="K1529" t="s">
        <v>167</v>
      </c>
      <c r="L1529">
        <v>50</v>
      </c>
      <c r="M1529" t="s">
        <v>152</v>
      </c>
      <c r="N1529" t="s">
        <v>168</v>
      </c>
      <c r="O1529">
        <v>50</v>
      </c>
      <c r="P1529" t="s">
        <v>152</v>
      </c>
    </row>
    <row r="1530" spans="1:40">
      <c r="A1530" s="26">
        <v>41509.891488645837</v>
      </c>
      <c r="B1530" t="s">
        <v>128</v>
      </c>
      <c r="C1530" t="s">
        <v>354</v>
      </c>
      <c r="D1530" t="s">
        <v>1952</v>
      </c>
      <c r="E1530" t="s">
        <v>146</v>
      </c>
      <c r="F1530" t="s">
        <v>147</v>
      </c>
      <c r="G1530" t="s">
        <v>148</v>
      </c>
      <c r="H1530" t="s">
        <v>170</v>
      </c>
      <c r="I1530">
        <v>35</v>
      </c>
      <c r="J1530" t="s">
        <v>152</v>
      </c>
      <c r="K1530" t="s">
        <v>171</v>
      </c>
      <c r="L1530">
        <v>5</v>
      </c>
      <c r="M1530" t="s">
        <v>152</v>
      </c>
      <c r="N1530" t="s">
        <v>172</v>
      </c>
      <c r="O1530">
        <v>60</v>
      </c>
      <c r="P1530" t="s">
        <v>152</v>
      </c>
    </row>
    <row r="1531" spans="1:40">
      <c r="A1531" s="26">
        <v>41509.891488645837</v>
      </c>
      <c r="B1531" t="s">
        <v>128</v>
      </c>
      <c r="C1531" t="s">
        <v>354</v>
      </c>
      <c r="D1531" t="s">
        <v>1953</v>
      </c>
      <c r="E1531" t="s">
        <v>146</v>
      </c>
      <c r="F1531" t="s">
        <v>147</v>
      </c>
      <c r="G1531" t="s">
        <v>148</v>
      </c>
      <c r="H1531" t="s">
        <v>174</v>
      </c>
      <c r="I1531">
        <v>1</v>
      </c>
      <c r="J1531" t="s">
        <v>152</v>
      </c>
    </row>
    <row r="1532" spans="1:40">
      <c r="A1532" s="26">
        <v>41509.891488645837</v>
      </c>
      <c r="B1532" t="s">
        <v>128</v>
      </c>
      <c r="C1532" t="s">
        <v>354</v>
      </c>
      <c r="D1532" t="s">
        <v>1954</v>
      </c>
      <c r="E1532" t="s">
        <v>146</v>
      </c>
      <c r="F1532" t="s">
        <v>147</v>
      </c>
      <c r="G1532" t="s">
        <v>148</v>
      </c>
      <c r="H1532" t="s">
        <v>176</v>
      </c>
      <c r="I1532">
        <v>30</v>
      </c>
      <c r="J1532" t="s">
        <v>152</v>
      </c>
      <c r="K1532" t="s">
        <v>177</v>
      </c>
      <c r="L1532">
        <v>30</v>
      </c>
      <c r="M1532" t="s">
        <v>152</v>
      </c>
      <c r="N1532" t="s">
        <v>178</v>
      </c>
      <c r="O1532">
        <v>30</v>
      </c>
      <c r="P1532" t="s">
        <v>152</v>
      </c>
      <c r="Q1532" t="s">
        <v>179</v>
      </c>
      <c r="R1532">
        <v>10</v>
      </c>
      <c r="S1532" t="s">
        <v>152</v>
      </c>
      <c r="T1532" t="s">
        <v>180</v>
      </c>
      <c r="U1532">
        <v>20</v>
      </c>
      <c r="V1532" t="s">
        <v>152</v>
      </c>
      <c r="W1532" t="s">
        <v>181</v>
      </c>
      <c r="X1532">
        <v>20</v>
      </c>
      <c r="Y1532" t="s">
        <v>152</v>
      </c>
      <c r="Z1532" t="s">
        <v>182</v>
      </c>
      <c r="AA1532">
        <v>20</v>
      </c>
      <c r="AB1532" t="s">
        <v>152</v>
      </c>
      <c r="AC1532" t="s">
        <v>183</v>
      </c>
      <c r="AD1532">
        <v>20</v>
      </c>
      <c r="AE1532" t="s">
        <v>152</v>
      </c>
      <c r="AF1532" t="s">
        <v>184</v>
      </c>
      <c r="AG1532">
        <v>115200</v>
      </c>
      <c r="AH1532" t="s">
        <v>152</v>
      </c>
      <c r="AI1532" t="s">
        <v>185</v>
      </c>
      <c r="AJ1532">
        <v>12000</v>
      </c>
      <c r="AK1532" t="s">
        <v>152</v>
      </c>
      <c r="AL1532" t="s">
        <v>186</v>
      </c>
      <c r="AM1532">
        <v>30000</v>
      </c>
      <c r="AN1532" t="s">
        <v>152</v>
      </c>
    </row>
    <row r="1533" spans="1:40">
      <c r="A1533" s="26">
        <v>41509.891488645837</v>
      </c>
      <c r="B1533" t="s">
        <v>128</v>
      </c>
      <c r="C1533" t="s">
        <v>354</v>
      </c>
      <c r="D1533" t="s">
        <v>1955</v>
      </c>
      <c r="E1533" t="s">
        <v>146</v>
      </c>
      <c r="F1533" t="s">
        <v>147</v>
      </c>
      <c r="G1533" t="s">
        <v>148</v>
      </c>
      <c r="H1533" t="s">
        <v>188</v>
      </c>
      <c r="I1533">
        <v>60</v>
      </c>
      <c r="J1533" t="s">
        <v>152</v>
      </c>
      <c r="K1533" t="s">
        <v>189</v>
      </c>
      <c r="L1533">
        <v>40</v>
      </c>
      <c r="M1533" t="s">
        <v>152</v>
      </c>
      <c r="N1533" t="s">
        <v>190</v>
      </c>
      <c r="O1533">
        <v>50</v>
      </c>
      <c r="P1533" t="s">
        <v>152</v>
      </c>
      <c r="Q1533" t="s">
        <v>191</v>
      </c>
      <c r="R1533">
        <v>40</v>
      </c>
      <c r="S1533" t="s">
        <v>152</v>
      </c>
      <c r="T1533" t="s">
        <v>192</v>
      </c>
      <c r="U1533">
        <v>60</v>
      </c>
      <c r="V1533" t="s">
        <v>152</v>
      </c>
      <c r="W1533" t="s">
        <v>193</v>
      </c>
      <c r="X1533">
        <v>50</v>
      </c>
      <c r="Y1533" t="s">
        <v>152</v>
      </c>
      <c r="Z1533" t="s">
        <v>194</v>
      </c>
      <c r="AA1533">
        <v>50</v>
      </c>
      <c r="AB1533" t="s">
        <v>152</v>
      </c>
      <c r="AC1533" t="s">
        <v>195</v>
      </c>
      <c r="AD1533">
        <v>35</v>
      </c>
      <c r="AE1533" t="s">
        <v>152</v>
      </c>
      <c r="AF1533" t="s">
        <v>196</v>
      </c>
      <c r="AG1533">
        <v>8</v>
      </c>
      <c r="AH1533" t="s">
        <v>152</v>
      </c>
      <c r="AI1533" t="s">
        <v>197</v>
      </c>
      <c r="AJ1533">
        <v>90</v>
      </c>
      <c r="AK1533" t="s">
        <v>152</v>
      </c>
      <c r="AL1533" t="s">
        <v>198</v>
      </c>
      <c r="AM1533">
        <v>1</v>
      </c>
      <c r="AN1533" t="s">
        <v>152</v>
      </c>
    </row>
    <row r="1534" spans="1:40">
      <c r="A1534" s="26">
        <v>41509.891488645837</v>
      </c>
      <c r="B1534" t="s">
        <v>128</v>
      </c>
      <c r="C1534" t="s">
        <v>137</v>
      </c>
      <c r="D1534" t="s">
        <v>1956</v>
      </c>
      <c r="E1534" t="s">
        <v>146</v>
      </c>
      <c r="F1534" t="s">
        <v>147</v>
      </c>
      <c r="G1534" t="s">
        <v>148</v>
      </c>
      <c r="H1534" t="s">
        <v>155</v>
      </c>
      <c r="I1534">
        <v>49</v>
      </c>
      <c r="J1534" t="s">
        <v>152</v>
      </c>
      <c r="K1534" t="s">
        <v>156</v>
      </c>
      <c r="L1534">
        <v>130</v>
      </c>
      <c r="M1534" t="s">
        <v>152</v>
      </c>
      <c r="N1534" t="s">
        <v>157</v>
      </c>
      <c r="O1534">
        <v>180</v>
      </c>
      <c r="P1534" t="s">
        <v>152</v>
      </c>
      <c r="Q1534" t="s">
        <v>158</v>
      </c>
      <c r="R1534">
        <v>140</v>
      </c>
      <c r="S1534" t="s">
        <v>152</v>
      </c>
      <c r="T1534" t="s">
        <v>159</v>
      </c>
      <c r="U1534">
        <v>80</v>
      </c>
      <c r="V1534" t="s">
        <v>152</v>
      </c>
      <c r="W1534" t="s">
        <v>160</v>
      </c>
      <c r="X1534">
        <v>101</v>
      </c>
      <c r="Y1534" t="s">
        <v>152</v>
      </c>
      <c r="Z1534" t="s">
        <v>161</v>
      </c>
      <c r="AA1534">
        <v>190</v>
      </c>
      <c r="AB1534" t="s">
        <v>152</v>
      </c>
      <c r="AC1534" t="s">
        <v>162</v>
      </c>
      <c r="AD1534">
        <v>20</v>
      </c>
      <c r="AE1534" t="s">
        <v>152</v>
      </c>
    </row>
    <row r="1535" spans="1:40">
      <c r="A1535" s="26">
        <v>41509.891488645837</v>
      </c>
      <c r="B1535" t="s">
        <v>128</v>
      </c>
      <c r="C1535" t="s">
        <v>137</v>
      </c>
      <c r="D1535" t="s">
        <v>1957</v>
      </c>
    </row>
    <row r="1536" spans="1:40">
      <c r="A1536" s="26">
        <v>41509.891488645837</v>
      </c>
      <c r="B1536" t="s">
        <v>128</v>
      </c>
      <c r="C1536" t="s">
        <v>137</v>
      </c>
      <c r="D1536" t="s">
        <v>1958</v>
      </c>
      <c r="E1536" t="s">
        <v>146</v>
      </c>
      <c r="F1536" t="s">
        <v>147</v>
      </c>
      <c r="G1536" t="s">
        <v>148</v>
      </c>
      <c r="H1536" t="s">
        <v>166</v>
      </c>
      <c r="I1536">
        <v>50</v>
      </c>
      <c r="J1536" t="s">
        <v>152</v>
      </c>
      <c r="K1536" t="s">
        <v>167</v>
      </c>
      <c r="L1536">
        <v>50</v>
      </c>
      <c r="M1536" t="s">
        <v>152</v>
      </c>
      <c r="N1536" t="s">
        <v>168</v>
      </c>
      <c r="O1536">
        <v>50</v>
      </c>
      <c r="P1536" t="s">
        <v>152</v>
      </c>
    </row>
    <row r="1537" spans="1:40">
      <c r="A1537" s="26">
        <v>41509.891488645837</v>
      </c>
      <c r="B1537" t="s">
        <v>128</v>
      </c>
      <c r="C1537" t="s">
        <v>137</v>
      </c>
      <c r="D1537" t="s">
        <v>1959</v>
      </c>
      <c r="E1537" t="s">
        <v>146</v>
      </c>
      <c r="F1537" t="s">
        <v>147</v>
      </c>
      <c r="G1537" t="s">
        <v>148</v>
      </c>
      <c r="H1537" t="s">
        <v>170</v>
      </c>
      <c r="I1537">
        <v>35</v>
      </c>
      <c r="J1537" t="s">
        <v>152</v>
      </c>
      <c r="K1537" t="s">
        <v>171</v>
      </c>
      <c r="L1537">
        <v>5</v>
      </c>
      <c r="M1537" t="s">
        <v>152</v>
      </c>
      <c r="N1537" t="s">
        <v>172</v>
      </c>
      <c r="O1537">
        <v>60</v>
      </c>
      <c r="P1537" t="s">
        <v>152</v>
      </c>
    </row>
    <row r="1538" spans="1:40">
      <c r="A1538" s="26">
        <v>41509.891488645837</v>
      </c>
      <c r="B1538" t="s">
        <v>128</v>
      </c>
      <c r="C1538" t="s">
        <v>137</v>
      </c>
      <c r="D1538" t="s">
        <v>1960</v>
      </c>
      <c r="E1538" t="s">
        <v>146</v>
      </c>
      <c r="F1538" t="s">
        <v>147</v>
      </c>
      <c r="G1538" t="s">
        <v>148</v>
      </c>
      <c r="H1538" t="s">
        <v>174</v>
      </c>
      <c r="I1538">
        <v>1</v>
      </c>
      <c r="J1538" t="s">
        <v>152</v>
      </c>
    </row>
    <row r="1539" spans="1:40">
      <c r="A1539" s="26">
        <v>41509.891488645837</v>
      </c>
      <c r="B1539" t="s">
        <v>128</v>
      </c>
      <c r="C1539" t="s">
        <v>137</v>
      </c>
      <c r="D1539" t="s">
        <v>1961</v>
      </c>
      <c r="E1539" t="s">
        <v>146</v>
      </c>
      <c r="F1539" t="s">
        <v>147</v>
      </c>
      <c r="G1539" t="s">
        <v>148</v>
      </c>
      <c r="H1539" t="s">
        <v>176</v>
      </c>
      <c r="I1539">
        <v>30</v>
      </c>
      <c r="J1539" t="s">
        <v>152</v>
      </c>
      <c r="K1539" t="s">
        <v>177</v>
      </c>
      <c r="L1539">
        <v>30</v>
      </c>
      <c r="M1539" t="s">
        <v>152</v>
      </c>
      <c r="N1539" t="s">
        <v>178</v>
      </c>
      <c r="O1539">
        <v>30</v>
      </c>
      <c r="P1539" t="s">
        <v>152</v>
      </c>
      <c r="Q1539" t="s">
        <v>179</v>
      </c>
      <c r="R1539">
        <v>10</v>
      </c>
      <c r="S1539" t="s">
        <v>152</v>
      </c>
      <c r="T1539" t="s">
        <v>180</v>
      </c>
      <c r="U1539">
        <v>20</v>
      </c>
      <c r="V1539" t="s">
        <v>152</v>
      </c>
      <c r="W1539" t="s">
        <v>181</v>
      </c>
      <c r="X1539">
        <v>20</v>
      </c>
      <c r="Y1539" t="s">
        <v>152</v>
      </c>
      <c r="Z1539" t="s">
        <v>182</v>
      </c>
      <c r="AA1539">
        <v>20</v>
      </c>
      <c r="AB1539" t="s">
        <v>152</v>
      </c>
      <c r="AC1539" t="s">
        <v>183</v>
      </c>
      <c r="AD1539">
        <v>20</v>
      </c>
      <c r="AE1539" t="s">
        <v>152</v>
      </c>
      <c r="AF1539" t="s">
        <v>184</v>
      </c>
      <c r="AG1539">
        <v>115200</v>
      </c>
      <c r="AH1539" t="s">
        <v>152</v>
      </c>
      <c r="AI1539" t="s">
        <v>185</v>
      </c>
      <c r="AJ1539">
        <v>12000</v>
      </c>
      <c r="AK1539" t="s">
        <v>152</v>
      </c>
      <c r="AL1539" t="s">
        <v>186</v>
      </c>
      <c r="AM1539">
        <v>30000</v>
      </c>
      <c r="AN1539" t="s">
        <v>152</v>
      </c>
    </row>
    <row r="1540" spans="1:40">
      <c r="A1540" s="26">
        <v>41509.891488645837</v>
      </c>
      <c r="B1540" t="s">
        <v>128</v>
      </c>
      <c r="C1540" t="s">
        <v>137</v>
      </c>
      <c r="D1540" t="s">
        <v>1962</v>
      </c>
      <c r="E1540" t="s">
        <v>146</v>
      </c>
      <c r="F1540" t="s">
        <v>147</v>
      </c>
      <c r="G1540" t="s">
        <v>148</v>
      </c>
      <c r="H1540" t="s">
        <v>188</v>
      </c>
      <c r="I1540">
        <v>60</v>
      </c>
      <c r="J1540" t="s">
        <v>152</v>
      </c>
      <c r="K1540" t="s">
        <v>189</v>
      </c>
      <c r="L1540">
        <v>40</v>
      </c>
      <c r="M1540" t="s">
        <v>152</v>
      </c>
      <c r="N1540" t="s">
        <v>190</v>
      </c>
      <c r="O1540">
        <v>50</v>
      </c>
      <c r="P1540" t="s">
        <v>152</v>
      </c>
      <c r="Q1540" t="s">
        <v>191</v>
      </c>
      <c r="R1540">
        <v>40</v>
      </c>
      <c r="S1540" t="s">
        <v>152</v>
      </c>
      <c r="T1540" t="s">
        <v>192</v>
      </c>
      <c r="U1540">
        <v>60</v>
      </c>
      <c r="V1540" t="s">
        <v>152</v>
      </c>
      <c r="W1540" t="s">
        <v>193</v>
      </c>
      <c r="X1540">
        <v>50</v>
      </c>
      <c r="Y1540" t="s">
        <v>152</v>
      </c>
      <c r="Z1540" t="s">
        <v>194</v>
      </c>
      <c r="AA1540">
        <v>50</v>
      </c>
      <c r="AB1540" t="s">
        <v>152</v>
      </c>
      <c r="AC1540" t="s">
        <v>195</v>
      </c>
      <c r="AD1540">
        <v>35</v>
      </c>
      <c r="AE1540" t="s">
        <v>152</v>
      </c>
      <c r="AF1540" t="s">
        <v>196</v>
      </c>
      <c r="AG1540">
        <v>8</v>
      </c>
      <c r="AH1540" t="s">
        <v>152</v>
      </c>
      <c r="AI1540" t="s">
        <v>197</v>
      </c>
      <c r="AJ1540">
        <v>90</v>
      </c>
      <c r="AK1540" t="s">
        <v>152</v>
      </c>
      <c r="AL1540" t="s">
        <v>198</v>
      </c>
      <c r="AM1540">
        <v>1</v>
      </c>
      <c r="AN1540" t="s">
        <v>152</v>
      </c>
    </row>
    <row r="1541" spans="1:40">
      <c r="A1541" s="26">
        <v>41509.891488645837</v>
      </c>
      <c r="B1541" t="s">
        <v>128</v>
      </c>
      <c r="C1541" t="s">
        <v>137</v>
      </c>
      <c r="D1541" t="s">
        <v>1963</v>
      </c>
      <c r="E1541" t="s">
        <v>146</v>
      </c>
      <c r="F1541" t="s">
        <v>147</v>
      </c>
      <c r="G1541" t="s">
        <v>148</v>
      </c>
      <c r="H1541" t="s">
        <v>200</v>
      </c>
      <c r="I1541">
        <v>33</v>
      </c>
      <c r="J1541" t="s">
        <v>152</v>
      </c>
      <c r="K1541" t="s">
        <v>201</v>
      </c>
      <c r="L1541">
        <v>33</v>
      </c>
      <c r="M1541" t="s">
        <v>152</v>
      </c>
      <c r="N1541" t="s">
        <v>202</v>
      </c>
      <c r="O1541">
        <v>34</v>
      </c>
      <c r="P1541" t="s">
        <v>152</v>
      </c>
      <c r="Q1541" t="s">
        <v>180</v>
      </c>
      <c r="R1541">
        <v>20</v>
      </c>
      <c r="S1541" t="s">
        <v>152</v>
      </c>
      <c r="T1541" t="s">
        <v>181</v>
      </c>
      <c r="U1541">
        <v>20</v>
      </c>
      <c r="V1541" t="s">
        <v>152</v>
      </c>
      <c r="W1541" t="s">
        <v>182</v>
      </c>
      <c r="X1541">
        <v>20</v>
      </c>
      <c r="Y1541" t="s">
        <v>152</v>
      </c>
      <c r="Z1541" t="s">
        <v>203</v>
      </c>
      <c r="AA1541">
        <v>20</v>
      </c>
      <c r="AB1541" t="s">
        <v>152</v>
      </c>
      <c r="AC1541" t="s">
        <v>204</v>
      </c>
      <c r="AD1541">
        <v>20</v>
      </c>
      <c r="AE1541" t="s">
        <v>152</v>
      </c>
      <c r="AF1541" t="s">
        <v>205</v>
      </c>
      <c r="AG1541">
        <v>20</v>
      </c>
      <c r="AH1541" t="s">
        <v>152</v>
      </c>
      <c r="AI1541" t="s">
        <v>184</v>
      </c>
      <c r="AJ1541">
        <v>115200</v>
      </c>
      <c r="AK1541" t="s">
        <v>152</v>
      </c>
      <c r="AL1541" t="s">
        <v>185</v>
      </c>
      <c r="AM1541">
        <v>12000</v>
      </c>
      <c r="AN1541" t="s">
        <v>152</v>
      </c>
    </row>
    <row r="1542" spans="1:40">
      <c r="A1542" s="26">
        <v>41509.891488645837</v>
      </c>
      <c r="B1542" t="s">
        <v>128</v>
      </c>
      <c r="C1542" t="s">
        <v>137</v>
      </c>
      <c r="D1542" t="s">
        <v>1964</v>
      </c>
      <c r="E1542" t="s">
        <v>146</v>
      </c>
      <c r="F1542" t="s">
        <v>147</v>
      </c>
      <c r="G1542" t="s">
        <v>148</v>
      </c>
      <c r="H1542" t="s">
        <v>155</v>
      </c>
      <c r="I1542">
        <v>49</v>
      </c>
      <c r="J1542" t="s">
        <v>152</v>
      </c>
      <c r="K1542" t="s">
        <v>156</v>
      </c>
      <c r="L1542">
        <v>130</v>
      </c>
      <c r="M1542" t="s">
        <v>152</v>
      </c>
      <c r="N1542" t="s">
        <v>157</v>
      </c>
      <c r="O1542">
        <v>180</v>
      </c>
      <c r="P1542" t="s">
        <v>152</v>
      </c>
      <c r="Q1542" t="s">
        <v>158</v>
      </c>
      <c r="R1542">
        <v>140</v>
      </c>
      <c r="S1542" t="s">
        <v>152</v>
      </c>
      <c r="T1542" t="s">
        <v>159</v>
      </c>
      <c r="U1542">
        <v>80</v>
      </c>
      <c r="V1542" t="s">
        <v>152</v>
      </c>
      <c r="W1542" t="s">
        <v>160</v>
      </c>
      <c r="X1542">
        <v>101</v>
      </c>
      <c r="Y1542" t="s">
        <v>152</v>
      </c>
      <c r="Z1542" t="s">
        <v>161</v>
      </c>
      <c r="AA1542">
        <v>190</v>
      </c>
      <c r="AB1542" t="s">
        <v>152</v>
      </c>
      <c r="AC1542" t="s">
        <v>162</v>
      </c>
      <c r="AD1542">
        <v>20</v>
      </c>
      <c r="AE1542" t="s">
        <v>152</v>
      </c>
    </row>
    <row r="1543" spans="1:40">
      <c r="A1543" s="26">
        <v>41509.891488645837</v>
      </c>
      <c r="B1543" t="s">
        <v>128</v>
      </c>
      <c r="C1543" t="s">
        <v>137</v>
      </c>
      <c r="D1543" t="s">
        <v>1965</v>
      </c>
    </row>
    <row r="1544" spans="1:40">
      <c r="A1544" s="26">
        <v>41509.891488645837</v>
      </c>
      <c r="B1544" t="s">
        <v>128</v>
      </c>
      <c r="C1544" t="s">
        <v>137</v>
      </c>
      <c r="D1544" t="s">
        <v>1966</v>
      </c>
      <c r="E1544" t="s">
        <v>146</v>
      </c>
      <c r="F1544" t="s">
        <v>147</v>
      </c>
      <c r="G1544" t="s">
        <v>148</v>
      </c>
      <c r="H1544" t="s">
        <v>166</v>
      </c>
      <c r="I1544">
        <v>50</v>
      </c>
      <c r="J1544" t="s">
        <v>152</v>
      </c>
      <c r="K1544" t="s">
        <v>167</v>
      </c>
      <c r="L1544">
        <v>50</v>
      </c>
      <c r="M1544" t="s">
        <v>152</v>
      </c>
      <c r="N1544" t="s">
        <v>168</v>
      </c>
      <c r="O1544">
        <v>50</v>
      </c>
      <c r="P1544" t="s">
        <v>152</v>
      </c>
    </row>
    <row r="1545" spans="1:40">
      <c r="A1545" s="26">
        <v>41509.891488645837</v>
      </c>
      <c r="B1545" t="s">
        <v>128</v>
      </c>
      <c r="C1545" t="s">
        <v>137</v>
      </c>
      <c r="D1545" t="s">
        <v>1967</v>
      </c>
      <c r="E1545" t="s">
        <v>146</v>
      </c>
      <c r="F1545" t="s">
        <v>147</v>
      </c>
      <c r="G1545" t="s">
        <v>148</v>
      </c>
      <c r="H1545" t="s">
        <v>170</v>
      </c>
      <c r="I1545">
        <v>35</v>
      </c>
      <c r="J1545" t="s">
        <v>152</v>
      </c>
      <c r="K1545" t="s">
        <v>171</v>
      </c>
      <c r="L1545">
        <v>5</v>
      </c>
      <c r="M1545" t="s">
        <v>152</v>
      </c>
      <c r="N1545" t="s">
        <v>172</v>
      </c>
      <c r="O1545">
        <v>60</v>
      </c>
      <c r="P1545" t="s">
        <v>152</v>
      </c>
    </row>
    <row r="1546" spans="1:40">
      <c r="A1546" s="26">
        <v>41509.891488645837</v>
      </c>
      <c r="B1546" t="s">
        <v>128</v>
      </c>
      <c r="C1546" t="s">
        <v>137</v>
      </c>
      <c r="D1546" t="s">
        <v>1968</v>
      </c>
      <c r="E1546" t="s">
        <v>146</v>
      </c>
      <c r="F1546" t="s">
        <v>147</v>
      </c>
      <c r="G1546" t="s">
        <v>148</v>
      </c>
      <c r="H1546" t="s">
        <v>174</v>
      </c>
      <c r="I1546">
        <v>1</v>
      </c>
      <c r="J1546" t="s">
        <v>152</v>
      </c>
    </row>
    <row r="1547" spans="1:40">
      <c r="A1547" s="26">
        <v>41509.891488645837</v>
      </c>
      <c r="B1547" t="s">
        <v>128</v>
      </c>
      <c r="C1547" t="s">
        <v>137</v>
      </c>
      <c r="D1547" t="s">
        <v>1969</v>
      </c>
      <c r="E1547" t="s">
        <v>146</v>
      </c>
      <c r="F1547" t="s">
        <v>147</v>
      </c>
      <c r="G1547" t="s">
        <v>148</v>
      </c>
      <c r="H1547" t="s">
        <v>176</v>
      </c>
      <c r="I1547">
        <v>30</v>
      </c>
      <c r="J1547" t="s">
        <v>152</v>
      </c>
      <c r="K1547" t="s">
        <v>177</v>
      </c>
      <c r="L1547">
        <v>30</v>
      </c>
      <c r="M1547" t="s">
        <v>152</v>
      </c>
      <c r="N1547" t="s">
        <v>178</v>
      </c>
      <c r="O1547">
        <v>30</v>
      </c>
      <c r="P1547" t="s">
        <v>152</v>
      </c>
      <c r="Q1547" t="s">
        <v>179</v>
      </c>
      <c r="R1547">
        <v>10</v>
      </c>
      <c r="S1547" t="s">
        <v>152</v>
      </c>
      <c r="T1547" t="s">
        <v>180</v>
      </c>
      <c r="U1547">
        <v>20</v>
      </c>
      <c r="V1547" t="s">
        <v>152</v>
      </c>
      <c r="W1547" t="s">
        <v>181</v>
      </c>
      <c r="X1547">
        <v>20</v>
      </c>
      <c r="Y1547" t="s">
        <v>152</v>
      </c>
      <c r="Z1547" t="s">
        <v>182</v>
      </c>
      <c r="AA1547">
        <v>20</v>
      </c>
      <c r="AB1547" t="s">
        <v>152</v>
      </c>
      <c r="AC1547" t="s">
        <v>183</v>
      </c>
      <c r="AD1547">
        <v>20</v>
      </c>
      <c r="AE1547" t="s">
        <v>152</v>
      </c>
      <c r="AF1547" t="s">
        <v>184</v>
      </c>
      <c r="AG1547">
        <v>115200</v>
      </c>
      <c r="AH1547" t="s">
        <v>152</v>
      </c>
      <c r="AI1547" t="s">
        <v>185</v>
      </c>
      <c r="AJ1547">
        <v>12000</v>
      </c>
      <c r="AK1547" t="s">
        <v>152</v>
      </c>
      <c r="AL1547" t="s">
        <v>186</v>
      </c>
      <c r="AM1547">
        <v>30000</v>
      </c>
      <c r="AN1547" t="s">
        <v>152</v>
      </c>
    </row>
    <row r="1548" spans="1:40">
      <c r="A1548" s="26">
        <v>41509.891488645837</v>
      </c>
      <c r="B1548" t="s">
        <v>128</v>
      </c>
      <c r="C1548" t="s">
        <v>137</v>
      </c>
      <c r="D1548" t="s">
        <v>1970</v>
      </c>
      <c r="E1548" t="s">
        <v>146</v>
      </c>
      <c r="F1548" t="s">
        <v>147</v>
      </c>
      <c r="G1548" t="s">
        <v>148</v>
      </c>
      <c r="H1548" t="s">
        <v>188</v>
      </c>
      <c r="I1548">
        <v>60</v>
      </c>
      <c r="J1548" t="s">
        <v>152</v>
      </c>
      <c r="K1548" t="s">
        <v>189</v>
      </c>
      <c r="L1548">
        <v>40</v>
      </c>
      <c r="M1548" t="s">
        <v>152</v>
      </c>
      <c r="N1548" t="s">
        <v>190</v>
      </c>
      <c r="O1548">
        <v>50</v>
      </c>
      <c r="P1548" t="s">
        <v>152</v>
      </c>
      <c r="Q1548" t="s">
        <v>191</v>
      </c>
      <c r="R1548">
        <v>40</v>
      </c>
      <c r="S1548" t="s">
        <v>152</v>
      </c>
      <c r="T1548" t="s">
        <v>192</v>
      </c>
      <c r="U1548">
        <v>60</v>
      </c>
      <c r="V1548" t="s">
        <v>152</v>
      </c>
      <c r="W1548" t="s">
        <v>193</v>
      </c>
      <c r="X1548">
        <v>50</v>
      </c>
      <c r="Y1548" t="s">
        <v>152</v>
      </c>
      <c r="Z1548" t="s">
        <v>194</v>
      </c>
      <c r="AA1548">
        <v>50</v>
      </c>
      <c r="AB1548" t="s">
        <v>152</v>
      </c>
      <c r="AC1548" t="s">
        <v>195</v>
      </c>
      <c r="AD1548">
        <v>35</v>
      </c>
      <c r="AE1548" t="s">
        <v>152</v>
      </c>
      <c r="AF1548" t="s">
        <v>196</v>
      </c>
      <c r="AG1548">
        <v>8</v>
      </c>
      <c r="AH1548" t="s">
        <v>152</v>
      </c>
      <c r="AI1548" t="s">
        <v>197</v>
      </c>
      <c r="AJ1548">
        <v>90</v>
      </c>
      <c r="AK1548" t="s">
        <v>152</v>
      </c>
      <c r="AL1548" t="s">
        <v>198</v>
      </c>
      <c r="AM1548">
        <v>1</v>
      </c>
      <c r="AN1548" t="s">
        <v>152</v>
      </c>
    </row>
    <row r="1549" spans="1:40">
      <c r="A1549" s="26">
        <v>41509.891488645837</v>
      </c>
      <c r="B1549" t="s">
        <v>128</v>
      </c>
      <c r="C1549" t="s">
        <v>137</v>
      </c>
      <c r="D1549" t="s">
        <v>1971</v>
      </c>
      <c r="E1549" t="s">
        <v>146</v>
      </c>
      <c r="F1549" t="s">
        <v>147</v>
      </c>
      <c r="G1549" t="s">
        <v>148</v>
      </c>
      <c r="H1549" t="s">
        <v>200</v>
      </c>
      <c r="I1549">
        <v>33</v>
      </c>
      <c r="J1549" t="s">
        <v>152</v>
      </c>
      <c r="K1549" t="s">
        <v>201</v>
      </c>
      <c r="L1549">
        <v>33</v>
      </c>
      <c r="M1549" t="s">
        <v>152</v>
      </c>
      <c r="N1549" t="s">
        <v>202</v>
      </c>
      <c r="O1549">
        <v>34</v>
      </c>
      <c r="P1549" t="s">
        <v>152</v>
      </c>
      <c r="Q1549" t="s">
        <v>180</v>
      </c>
      <c r="R1549">
        <v>20</v>
      </c>
      <c r="S1549" t="s">
        <v>152</v>
      </c>
      <c r="T1549" t="s">
        <v>181</v>
      </c>
      <c r="U1549">
        <v>20</v>
      </c>
      <c r="V1549" t="s">
        <v>152</v>
      </c>
      <c r="W1549" t="s">
        <v>182</v>
      </c>
      <c r="X1549">
        <v>20</v>
      </c>
      <c r="Y1549" t="s">
        <v>152</v>
      </c>
      <c r="Z1549" t="s">
        <v>203</v>
      </c>
      <c r="AA1549">
        <v>20</v>
      </c>
      <c r="AB1549" t="s">
        <v>152</v>
      </c>
      <c r="AC1549" t="s">
        <v>204</v>
      </c>
      <c r="AD1549">
        <v>20</v>
      </c>
      <c r="AE1549" t="s">
        <v>152</v>
      </c>
      <c r="AF1549" t="s">
        <v>205</v>
      </c>
      <c r="AG1549">
        <v>20</v>
      </c>
      <c r="AH1549" t="s">
        <v>152</v>
      </c>
      <c r="AI1549" t="s">
        <v>184</v>
      </c>
      <c r="AJ1549">
        <v>115200</v>
      </c>
      <c r="AK1549" t="s">
        <v>152</v>
      </c>
      <c r="AL1549" t="s">
        <v>185</v>
      </c>
      <c r="AM1549">
        <v>12000</v>
      </c>
      <c r="AN1549" t="s">
        <v>152</v>
      </c>
    </row>
    <row r="1550" spans="1:40">
      <c r="A1550" s="26">
        <v>41509.891488645837</v>
      </c>
      <c r="B1550" t="s">
        <v>128</v>
      </c>
      <c r="C1550" t="s">
        <v>137</v>
      </c>
      <c r="D1550" t="s">
        <v>1972</v>
      </c>
      <c r="E1550" t="s">
        <v>146</v>
      </c>
      <c r="F1550" t="s">
        <v>147</v>
      </c>
      <c r="G1550" t="s">
        <v>148</v>
      </c>
      <c r="H1550" t="s">
        <v>155</v>
      </c>
      <c r="I1550">
        <v>49</v>
      </c>
      <c r="J1550" t="s">
        <v>152</v>
      </c>
      <c r="K1550" t="s">
        <v>156</v>
      </c>
      <c r="L1550">
        <v>130</v>
      </c>
      <c r="M1550" t="s">
        <v>152</v>
      </c>
      <c r="N1550" t="s">
        <v>157</v>
      </c>
      <c r="O1550">
        <v>180</v>
      </c>
      <c r="P1550" t="s">
        <v>152</v>
      </c>
      <c r="Q1550" t="s">
        <v>158</v>
      </c>
      <c r="R1550">
        <v>140</v>
      </c>
      <c r="S1550" t="s">
        <v>152</v>
      </c>
      <c r="T1550" t="s">
        <v>159</v>
      </c>
      <c r="U1550">
        <v>80</v>
      </c>
      <c r="V1550" t="s">
        <v>152</v>
      </c>
      <c r="W1550" t="s">
        <v>160</v>
      </c>
      <c r="X1550">
        <v>101</v>
      </c>
      <c r="Y1550" t="s">
        <v>152</v>
      </c>
      <c r="Z1550" t="s">
        <v>161</v>
      </c>
      <c r="AA1550">
        <v>190</v>
      </c>
      <c r="AB1550" t="s">
        <v>152</v>
      </c>
      <c r="AC1550" t="s">
        <v>162</v>
      </c>
      <c r="AD1550">
        <v>20</v>
      </c>
      <c r="AE1550" t="s">
        <v>152</v>
      </c>
    </row>
    <row r="1551" spans="1:40">
      <c r="A1551" s="26">
        <v>41509.891488645837</v>
      </c>
      <c r="B1551" t="s">
        <v>128</v>
      </c>
      <c r="C1551" t="s">
        <v>137</v>
      </c>
      <c r="D1551" t="s">
        <v>1973</v>
      </c>
    </row>
    <row r="1552" spans="1:40">
      <c r="A1552" s="26">
        <v>41509.891488645837</v>
      </c>
      <c r="B1552" t="s">
        <v>128</v>
      </c>
      <c r="C1552" t="s">
        <v>137</v>
      </c>
      <c r="D1552" t="s">
        <v>1974</v>
      </c>
      <c r="E1552" t="s">
        <v>146</v>
      </c>
      <c r="F1552" t="s">
        <v>147</v>
      </c>
      <c r="G1552" t="s">
        <v>148</v>
      </c>
      <c r="H1552" t="s">
        <v>166</v>
      </c>
      <c r="I1552">
        <v>50</v>
      </c>
      <c r="J1552" t="s">
        <v>152</v>
      </c>
      <c r="K1552" t="s">
        <v>167</v>
      </c>
      <c r="L1552">
        <v>50</v>
      </c>
      <c r="M1552" t="s">
        <v>152</v>
      </c>
      <c r="N1552" t="s">
        <v>168</v>
      </c>
      <c r="O1552">
        <v>50</v>
      </c>
      <c r="P1552" t="s">
        <v>152</v>
      </c>
    </row>
    <row r="1553" spans="1:40">
      <c r="A1553" s="26">
        <v>41509.891488645837</v>
      </c>
      <c r="B1553" t="s">
        <v>128</v>
      </c>
      <c r="C1553" t="s">
        <v>137</v>
      </c>
      <c r="D1553" t="s">
        <v>1975</v>
      </c>
      <c r="E1553" t="s">
        <v>146</v>
      </c>
      <c r="F1553" t="s">
        <v>147</v>
      </c>
      <c r="G1553" t="s">
        <v>148</v>
      </c>
      <c r="H1553" t="s">
        <v>170</v>
      </c>
      <c r="I1553">
        <v>35</v>
      </c>
      <c r="J1553" t="s">
        <v>152</v>
      </c>
      <c r="K1553" t="s">
        <v>171</v>
      </c>
      <c r="L1553">
        <v>5</v>
      </c>
      <c r="M1553" t="s">
        <v>152</v>
      </c>
      <c r="N1553" t="s">
        <v>172</v>
      </c>
      <c r="O1553">
        <v>60</v>
      </c>
      <c r="P1553" t="s">
        <v>152</v>
      </c>
    </row>
    <row r="1554" spans="1:40">
      <c r="A1554" s="26">
        <v>41509.891488645837</v>
      </c>
      <c r="B1554" t="s">
        <v>128</v>
      </c>
      <c r="C1554" t="s">
        <v>137</v>
      </c>
      <c r="D1554" t="s">
        <v>1976</v>
      </c>
      <c r="E1554" t="s">
        <v>146</v>
      </c>
      <c r="F1554" t="s">
        <v>147</v>
      </c>
      <c r="G1554" t="s">
        <v>148</v>
      </c>
      <c r="H1554" t="s">
        <v>174</v>
      </c>
      <c r="I1554">
        <v>1</v>
      </c>
      <c r="J1554" t="s">
        <v>152</v>
      </c>
    </row>
    <row r="1555" spans="1:40">
      <c r="A1555" s="26">
        <v>41509.891488645837</v>
      </c>
      <c r="B1555" t="s">
        <v>128</v>
      </c>
      <c r="C1555" t="s">
        <v>137</v>
      </c>
      <c r="D1555" t="s">
        <v>1977</v>
      </c>
      <c r="E1555" t="s">
        <v>146</v>
      </c>
      <c r="F1555" t="s">
        <v>147</v>
      </c>
      <c r="G1555" t="s">
        <v>148</v>
      </c>
      <c r="H1555" t="s">
        <v>176</v>
      </c>
      <c r="I1555">
        <v>30</v>
      </c>
      <c r="J1555" t="s">
        <v>152</v>
      </c>
      <c r="K1555" t="s">
        <v>177</v>
      </c>
      <c r="L1555">
        <v>30</v>
      </c>
      <c r="M1555" t="s">
        <v>152</v>
      </c>
      <c r="N1555" t="s">
        <v>178</v>
      </c>
      <c r="O1555">
        <v>30</v>
      </c>
      <c r="P1555" t="s">
        <v>152</v>
      </c>
      <c r="Q1555" t="s">
        <v>179</v>
      </c>
      <c r="R1555">
        <v>10</v>
      </c>
      <c r="S1555" t="s">
        <v>152</v>
      </c>
      <c r="T1555" t="s">
        <v>180</v>
      </c>
      <c r="U1555">
        <v>20</v>
      </c>
      <c r="V1555" t="s">
        <v>152</v>
      </c>
      <c r="W1555" t="s">
        <v>181</v>
      </c>
      <c r="X1555">
        <v>20</v>
      </c>
      <c r="Y1555" t="s">
        <v>152</v>
      </c>
      <c r="Z1555" t="s">
        <v>182</v>
      </c>
      <c r="AA1555">
        <v>20</v>
      </c>
      <c r="AB1555" t="s">
        <v>152</v>
      </c>
      <c r="AC1555" t="s">
        <v>183</v>
      </c>
      <c r="AD1555">
        <v>20</v>
      </c>
      <c r="AE1555" t="s">
        <v>152</v>
      </c>
      <c r="AF1555" t="s">
        <v>184</v>
      </c>
      <c r="AG1555">
        <v>115200</v>
      </c>
      <c r="AH1555" t="s">
        <v>152</v>
      </c>
      <c r="AI1555" t="s">
        <v>185</v>
      </c>
      <c r="AJ1555">
        <v>12000</v>
      </c>
      <c r="AK1555" t="s">
        <v>152</v>
      </c>
      <c r="AL1555" t="s">
        <v>186</v>
      </c>
      <c r="AM1555">
        <v>30000</v>
      </c>
      <c r="AN1555" t="s">
        <v>152</v>
      </c>
    </row>
    <row r="1556" spans="1:40">
      <c r="A1556" s="26">
        <v>41509.891488657406</v>
      </c>
      <c r="B1556" t="s">
        <v>128</v>
      </c>
      <c r="C1556" t="s">
        <v>354</v>
      </c>
      <c r="D1556" t="s">
        <v>1978</v>
      </c>
      <c r="E1556" t="s">
        <v>146</v>
      </c>
      <c r="F1556" t="s">
        <v>147</v>
      </c>
      <c r="G1556" t="s">
        <v>148</v>
      </c>
      <c r="H1556" t="s">
        <v>200</v>
      </c>
      <c r="I1556">
        <v>33</v>
      </c>
      <c r="J1556" t="s">
        <v>152</v>
      </c>
      <c r="K1556" t="s">
        <v>201</v>
      </c>
      <c r="L1556">
        <v>33</v>
      </c>
      <c r="M1556" t="s">
        <v>152</v>
      </c>
      <c r="N1556" t="s">
        <v>202</v>
      </c>
      <c r="O1556">
        <v>34</v>
      </c>
      <c r="P1556" t="s">
        <v>152</v>
      </c>
      <c r="Q1556" t="s">
        <v>180</v>
      </c>
      <c r="R1556">
        <v>20</v>
      </c>
      <c r="S1556" t="s">
        <v>152</v>
      </c>
      <c r="T1556" t="s">
        <v>181</v>
      </c>
      <c r="U1556">
        <v>20</v>
      </c>
      <c r="V1556" t="s">
        <v>152</v>
      </c>
      <c r="W1556" t="s">
        <v>182</v>
      </c>
      <c r="X1556">
        <v>20</v>
      </c>
      <c r="Y1556" t="s">
        <v>152</v>
      </c>
      <c r="Z1556" t="s">
        <v>203</v>
      </c>
      <c r="AA1556">
        <v>20</v>
      </c>
      <c r="AB1556" t="s">
        <v>152</v>
      </c>
      <c r="AC1556" t="s">
        <v>204</v>
      </c>
      <c r="AD1556">
        <v>20</v>
      </c>
      <c r="AE1556" t="s">
        <v>152</v>
      </c>
      <c r="AF1556" t="s">
        <v>205</v>
      </c>
      <c r="AG1556">
        <v>20</v>
      </c>
      <c r="AH1556" t="s">
        <v>152</v>
      </c>
      <c r="AI1556" t="s">
        <v>184</v>
      </c>
      <c r="AJ1556">
        <v>115200</v>
      </c>
      <c r="AK1556" t="s">
        <v>152</v>
      </c>
      <c r="AL1556" t="s">
        <v>185</v>
      </c>
      <c r="AM1556">
        <v>12000</v>
      </c>
      <c r="AN1556" t="s">
        <v>152</v>
      </c>
    </row>
    <row r="1557" spans="1:40">
      <c r="A1557" s="26">
        <v>41509.891488657406</v>
      </c>
      <c r="B1557" t="s">
        <v>128</v>
      </c>
      <c r="C1557" t="s">
        <v>354</v>
      </c>
      <c r="D1557" t="s">
        <v>1979</v>
      </c>
      <c r="E1557" t="s">
        <v>146</v>
      </c>
      <c r="F1557" t="s">
        <v>147</v>
      </c>
      <c r="G1557" t="s">
        <v>148</v>
      </c>
      <c r="H1557" t="s">
        <v>155</v>
      </c>
      <c r="I1557">
        <v>49</v>
      </c>
      <c r="J1557" t="s">
        <v>152</v>
      </c>
      <c r="K1557" t="s">
        <v>156</v>
      </c>
      <c r="L1557">
        <v>130</v>
      </c>
      <c r="M1557" t="s">
        <v>152</v>
      </c>
      <c r="N1557" t="s">
        <v>157</v>
      </c>
      <c r="O1557">
        <v>180</v>
      </c>
      <c r="P1557" t="s">
        <v>152</v>
      </c>
      <c r="Q1557" t="s">
        <v>158</v>
      </c>
      <c r="R1557">
        <v>140</v>
      </c>
      <c r="S1557" t="s">
        <v>152</v>
      </c>
      <c r="T1557" t="s">
        <v>159</v>
      </c>
      <c r="U1557">
        <v>80</v>
      </c>
      <c r="V1557" t="s">
        <v>152</v>
      </c>
      <c r="W1557" t="s">
        <v>160</v>
      </c>
      <c r="X1557">
        <v>101</v>
      </c>
      <c r="Y1557" t="s">
        <v>152</v>
      </c>
      <c r="Z1557" t="s">
        <v>161</v>
      </c>
      <c r="AA1557">
        <v>190</v>
      </c>
      <c r="AB1557" t="s">
        <v>152</v>
      </c>
      <c r="AC1557" t="s">
        <v>162</v>
      </c>
      <c r="AD1557">
        <v>20</v>
      </c>
      <c r="AE1557" t="s">
        <v>152</v>
      </c>
    </row>
    <row r="1558" spans="1:40">
      <c r="A1558" s="26">
        <v>41509.891488657406</v>
      </c>
      <c r="B1558" t="s">
        <v>128</v>
      </c>
      <c r="C1558" t="s">
        <v>354</v>
      </c>
      <c r="D1558" t="s">
        <v>1980</v>
      </c>
    </row>
    <row r="1559" spans="1:40">
      <c r="A1559" s="26">
        <v>41509.891488657406</v>
      </c>
      <c r="B1559" t="s">
        <v>128</v>
      </c>
      <c r="C1559" t="s">
        <v>354</v>
      </c>
      <c r="D1559" t="s">
        <v>1981</v>
      </c>
      <c r="E1559" t="s">
        <v>146</v>
      </c>
      <c r="F1559" t="s">
        <v>147</v>
      </c>
      <c r="G1559" t="s">
        <v>148</v>
      </c>
      <c r="H1559" t="s">
        <v>166</v>
      </c>
      <c r="I1559">
        <v>50</v>
      </c>
      <c r="J1559" t="s">
        <v>152</v>
      </c>
      <c r="K1559" t="s">
        <v>167</v>
      </c>
      <c r="L1559">
        <v>50</v>
      </c>
      <c r="M1559" t="s">
        <v>152</v>
      </c>
      <c r="N1559" t="s">
        <v>168</v>
      </c>
      <c r="O1559">
        <v>50</v>
      </c>
      <c r="P1559" t="s">
        <v>152</v>
      </c>
    </row>
    <row r="1560" spans="1:40">
      <c r="A1560" s="26">
        <v>41509.891488657406</v>
      </c>
      <c r="B1560" t="s">
        <v>128</v>
      </c>
      <c r="C1560" t="s">
        <v>354</v>
      </c>
      <c r="D1560" t="s">
        <v>1982</v>
      </c>
      <c r="E1560" t="s">
        <v>146</v>
      </c>
      <c r="F1560" t="s">
        <v>147</v>
      </c>
      <c r="G1560" t="s">
        <v>148</v>
      </c>
      <c r="H1560" t="s">
        <v>170</v>
      </c>
      <c r="I1560">
        <v>35</v>
      </c>
      <c r="J1560" t="s">
        <v>152</v>
      </c>
      <c r="K1560" t="s">
        <v>171</v>
      </c>
      <c r="L1560">
        <v>5</v>
      </c>
      <c r="M1560" t="s">
        <v>152</v>
      </c>
      <c r="N1560" t="s">
        <v>172</v>
      </c>
      <c r="O1560">
        <v>60</v>
      </c>
      <c r="P1560" t="s">
        <v>152</v>
      </c>
    </row>
    <row r="1561" spans="1:40">
      <c r="A1561" s="26">
        <v>41509.891488657406</v>
      </c>
      <c r="B1561" t="s">
        <v>128</v>
      </c>
      <c r="C1561" t="s">
        <v>354</v>
      </c>
      <c r="D1561" t="s">
        <v>1983</v>
      </c>
      <c r="E1561" t="s">
        <v>146</v>
      </c>
      <c r="F1561" t="s">
        <v>147</v>
      </c>
      <c r="G1561" t="s">
        <v>148</v>
      </c>
      <c r="H1561" t="s">
        <v>174</v>
      </c>
      <c r="I1561">
        <v>1</v>
      </c>
      <c r="J1561" t="s">
        <v>152</v>
      </c>
    </row>
    <row r="1562" spans="1:40">
      <c r="A1562" s="26">
        <v>41509.891488657406</v>
      </c>
      <c r="B1562" t="s">
        <v>128</v>
      </c>
      <c r="C1562" t="s">
        <v>354</v>
      </c>
      <c r="D1562" t="s">
        <v>1984</v>
      </c>
      <c r="E1562" t="s">
        <v>146</v>
      </c>
      <c r="F1562" t="s">
        <v>147</v>
      </c>
      <c r="G1562" t="s">
        <v>148</v>
      </c>
      <c r="H1562" t="s">
        <v>176</v>
      </c>
      <c r="I1562">
        <v>30</v>
      </c>
      <c r="J1562" t="s">
        <v>152</v>
      </c>
      <c r="K1562" t="s">
        <v>177</v>
      </c>
      <c r="L1562">
        <v>30</v>
      </c>
      <c r="M1562" t="s">
        <v>152</v>
      </c>
      <c r="N1562" t="s">
        <v>178</v>
      </c>
      <c r="O1562">
        <v>30</v>
      </c>
      <c r="P1562" t="s">
        <v>152</v>
      </c>
      <c r="Q1562" t="s">
        <v>179</v>
      </c>
      <c r="R1562">
        <v>10</v>
      </c>
      <c r="S1562" t="s">
        <v>152</v>
      </c>
      <c r="T1562" t="s">
        <v>180</v>
      </c>
      <c r="U1562">
        <v>20</v>
      </c>
      <c r="V1562" t="s">
        <v>152</v>
      </c>
      <c r="W1562" t="s">
        <v>181</v>
      </c>
      <c r="X1562">
        <v>20</v>
      </c>
      <c r="Y1562" t="s">
        <v>152</v>
      </c>
      <c r="Z1562" t="s">
        <v>182</v>
      </c>
      <c r="AA1562">
        <v>20</v>
      </c>
      <c r="AB1562" t="s">
        <v>152</v>
      </c>
      <c r="AC1562" t="s">
        <v>183</v>
      </c>
      <c r="AD1562">
        <v>20</v>
      </c>
      <c r="AE1562" t="s">
        <v>152</v>
      </c>
      <c r="AF1562" t="s">
        <v>184</v>
      </c>
      <c r="AG1562">
        <v>115200</v>
      </c>
      <c r="AH1562" t="s">
        <v>152</v>
      </c>
      <c r="AI1562" t="s">
        <v>185</v>
      </c>
      <c r="AJ1562">
        <v>12000</v>
      </c>
      <c r="AK1562" t="s">
        <v>152</v>
      </c>
      <c r="AL1562" t="s">
        <v>186</v>
      </c>
      <c r="AM1562">
        <v>30000</v>
      </c>
      <c r="AN1562" t="s">
        <v>152</v>
      </c>
    </row>
    <row r="1563" spans="1:40">
      <c r="A1563" s="26">
        <v>41509.891488657406</v>
      </c>
      <c r="B1563" t="s">
        <v>128</v>
      </c>
      <c r="C1563" t="s">
        <v>354</v>
      </c>
      <c r="D1563" t="s">
        <v>1985</v>
      </c>
      <c r="E1563" t="s">
        <v>146</v>
      </c>
      <c r="F1563" t="s">
        <v>147</v>
      </c>
      <c r="G1563" t="s">
        <v>148</v>
      </c>
      <c r="H1563" t="s">
        <v>188</v>
      </c>
      <c r="I1563">
        <v>60</v>
      </c>
      <c r="J1563" t="s">
        <v>152</v>
      </c>
      <c r="K1563" t="s">
        <v>189</v>
      </c>
      <c r="L1563">
        <v>40</v>
      </c>
      <c r="M1563" t="s">
        <v>152</v>
      </c>
      <c r="N1563" t="s">
        <v>190</v>
      </c>
      <c r="O1563">
        <v>50</v>
      </c>
      <c r="P1563" t="s">
        <v>152</v>
      </c>
      <c r="Q1563" t="s">
        <v>191</v>
      </c>
      <c r="R1563">
        <v>40</v>
      </c>
      <c r="S1563" t="s">
        <v>152</v>
      </c>
      <c r="T1563" t="s">
        <v>192</v>
      </c>
      <c r="U1563">
        <v>60</v>
      </c>
      <c r="V1563" t="s">
        <v>152</v>
      </c>
      <c r="W1563" t="s">
        <v>193</v>
      </c>
      <c r="X1563">
        <v>50</v>
      </c>
      <c r="Y1563" t="s">
        <v>152</v>
      </c>
      <c r="Z1563" t="s">
        <v>194</v>
      </c>
      <c r="AA1563">
        <v>50</v>
      </c>
      <c r="AB1563" t="s">
        <v>152</v>
      </c>
      <c r="AC1563" t="s">
        <v>195</v>
      </c>
      <c r="AD1563">
        <v>35</v>
      </c>
      <c r="AE1563" t="s">
        <v>152</v>
      </c>
      <c r="AF1563" t="s">
        <v>196</v>
      </c>
      <c r="AG1563">
        <v>8</v>
      </c>
      <c r="AH1563" t="s">
        <v>152</v>
      </c>
      <c r="AI1563" t="s">
        <v>197</v>
      </c>
      <c r="AJ1563">
        <v>90</v>
      </c>
      <c r="AK1563" t="s">
        <v>152</v>
      </c>
      <c r="AL1563" t="s">
        <v>198</v>
      </c>
      <c r="AM1563">
        <v>1</v>
      </c>
      <c r="AN1563" t="s">
        <v>152</v>
      </c>
    </row>
    <row r="1564" spans="1:40">
      <c r="A1564" s="26">
        <v>41509.891488657406</v>
      </c>
      <c r="B1564" t="s">
        <v>128</v>
      </c>
      <c r="C1564" t="s">
        <v>354</v>
      </c>
      <c r="D1564" t="s">
        <v>1986</v>
      </c>
      <c r="E1564" t="s">
        <v>146</v>
      </c>
      <c r="F1564" t="s">
        <v>147</v>
      </c>
      <c r="G1564" t="s">
        <v>148</v>
      </c>
      <c r="H1564" t="s">
        <v>200</v>
      </c>
      <c r="I1564">
        <v>33</v>
      </c>
      <c r="J1564" t="s">
        <v>152</v>
      </c>
      <c r="K1564" t="s">
        <v>201</v>
      </c>
      <c r="L1564">
        <v>33</v>
      </c>
      <c r="M1564" t="s">
        <v>152</v>
      </c>
      <c r="N1564" t="s">
        <v>202</v>
      </c>
      <c r="O1564">
        <v>34</v>
      </c>
      <c r="P1564" t="s">
        <v>152</v>
      </c>
      <c r="Q1564" t="s">
        <v>180</v>
      </c>
      <c r="R1564">
        <v>20</v>
      </c>
      <c r="S1564" t="s">
        <v>152</v>
      </c>
      <c r="T1564" t="s">
        <v>181</v>
      </c>
      <c r="U1564">
        <v>20</v>
      </c>
      <c r="V1564" t="s">
        <v>152</v>
      </c>
      <c r="W1564" t="s">
        <v>182</v>
      </c>
      <c r="X1564">
        <v>20</v>
      </c>
      <c r="Y1564" t="s">
        <v>152</v>
      </c>
      <c r="Z1564" t="s">
        <v>203</v>
      </c>
      <c r="AA1564">
        <v>20</v>
      </c>
      <c r="AB1564" t="s">
        <v>152</v>
      </c>
      <c r="AC1564" t="s">
        <v>204</v>
      </c>
      <c r="AD1564">
        <v>20</v>
      </c>
      <c r="AE1564" t="s">
        <v>152</v>
      </c>
      <c r="AF1564" t="s">
        <v>205</v>
      </c>
      <c r="AG1564">
        <v>20</v>
      </c>
      <c r="AH1564" t="s">
        <v>152</v>
      </c>
      <c r="AI1564" t="s">
        <v>184</v>
      </c>
      <c r="AJ1564">
        <v>115200</v>
      </c>
      <c r="AK1564" t="s">
        <v>152</v>
      </c>
      <c r="AL1564" t="s">
        <v>185</v>
      </c>
      <c r="AM1564">
        <v>12000</v>
      </c>
      <c r="AN1564" t="s">
        <v>152</v>
      </c>
    </row>
    <row r="1565" spans="1:40">
      <c r="A1565" s="26">
        <v>41509.891488657406</v>
      </c>
      <c r="B1565" t="s">
        <v>128</v>
      </c>
      <c r="C1565" t="s">
        <v>354</v>
      </c>
      <c r="D1565" t="s">
        <v>1987</v>
      </c>
      <c r="E1565" t="s">
        <v>146</v>
      </c>
      <c r="F1565" t="s">
        <v>147</v>
      </c>
      <c r="G1565" t="s">
        <v>148</v>
      </c>
      <c r="H1565" t="s">
        <v>155</v>
      </c>
      <c r="I1565">
        <v>49</v>
      </c>
      <c r="J1565" t="s">
        <v>152</v>
      </c>
      <c r="K1565" t="s">
        <v>156</v>
      </c>
      <c r="L1565">
        <v>130</v>
      </c>
      <c r="M1565" t="s">
        <v>152</v>
      </c>
      <c r="N1565" t="s">
        <v>157</v>
      </c>
      <c r="O1565">
        <v>180</v>
      </c>
      <c r="P1565" t="s">
        <v>152</v>
      </c>
      <c r="Q1565" t="s">
        <v>158</v>
      </c>
      <c r="R1565">
        <v>140</v>
      </c>
      <c r="S1565" t="s">
        <v>152</v>
      </c>
      <c r="T1565" t="s">
        <v>159</v>
      </c>
      <c r="U1565">
        <v>80</v>
      </c>
      <c r="V1565" t="s">
        <v>152</v>
      </c>
      <c r="W1565" t="s">
        <v>160</v>
      </c>
      <c r="X1565">
        <v>101</v>
      </c>
      <c r="Y1565" t="s">
        <v>152</v>
      </c>
      <c r="Z1565" t="s">
        <v>161</v>
      </c>
      <c r="AA1565">
        <v>190</v>
      </c>
      <c r="AB1565" t="s">
        <v>152</v>
      </c>
      <c r="AC1565" t="s">
        <v>162</v>
      </c>
      <c r="AD1565">
        <v>20</v>
      </c>
      <c r="AE1565" t="s">
        <v>152</v>
      </c>
    </row>
    <row r="1566" spans="1:40">
      <c r="A1566" s="26">
        <v>41509.891488657406</v>
      </c>
      <c r="B1566" t="s">
        <v>128</v>
      </c>
      <c r="C1566" t="s">
        <v>354</v>
      </c>
      <c r="D1566" t="s">
        <v>1988</v>
      </c>
    </row>
    <row r="1567" spans="1:40">
      <c r="A1567" s="26">
        <v>41509.891488657406</v>
      </c>
      <c r="B1567" t="s">
        <v>128</v>
      </c>
      <c r="C1567" t="s">
        <v>354</v>
      </c>
      <c r="D1567" t="s">
        <v>1989</v>
      </c>
      <c r="E1567" t="s">
        <v>146</v>
      </c>
      <c r="F1567" t="s">
        <v>147</v>
      </c>
      <c r="G1567" t="s">
        <v>148</v>
      </c>
      <c r="H1567" t="s">
        <v>166</v>
      </c>
      <c r="I1567">
        <v>50</v>
      </c>
      <c r="J1567" t="s">
        <v>152</v>
      </c>
      <c r="K1567" t="s">
        <v>167</v>
      </c>
      <c r="L1567">
        <v>50</v>
      </c>
      <c r="M1567" t="s">
        <v>152</v>
      </c>
      <c r="N1567" t="s">
        <v>168</v>
      </c>
      <c r="O1567">
        <v>50</v>
      </c>
      <c r="P1567" t="s">
        <v>152</v>
      </c>
    </row>
    <row r="1568" spans="1:40">
      <c r="A1568" s="26">
        <v>41509.891488657406</v>
      </c>
      <c r="B1568" t="s">
        <v>128</v>
      </c>
      <c r="C1568" t="s">
        <v>354</v>
      </c>
      <c r="D1568" t="s">
        <v>1990</v>
      </c>
      <c r="E1568" t="s">
        <v>146</v>
      </c>
      <c r="F1568" t="s">
        <v>147</v>
      </c>
      <c r="G1568" t="s">
        <v>148</v>
      </c>
      <c r="H1568" t="s">
        <v>170</v>
      </c>
      <c r="I1568">
        <v>35</v>
      </c>
      <c r="J1568" t="s">
        <v>152</v>
      </c>
      <c r="K1568" t="s">
        <v>171</v>
      </c>
      <c r="L1568">
        <v>5</v>
      </c>
      <c r="M1568" t="s">
        <v>152</v>
      </c>
      <c r="N1568" t="s">
        <v>172</v>
      </c>
      <c r="O1568">
        <v>60</v>
      </c>
      <c r="P1568" t="s">
        <v>152</v>
      </c>
    </row>
    <row r="1569" spans="1:40">
      <c r="A1569" s="26">
        <v>41509.891488657406</v>
      </c>
      <c r="B1569" t="s">
        <v>128</v>
      </c>
      <c r="C1569" t="s">
        <v>354</v>
      </c>
      <c r="D1569" t="s">
        <v>1991</v>
      </c>
      <c r="E1569" t="s">
        <v>146</v>
      </c>
      <c r="F1569" t="s">
        <v>147</v>
      </c>
      <c r="G1569" t="s">
        <v>148</v>
      </c>
      <c r="H1569" t="s">
        <v>174</v>
      </c>
      <c r="I1569">
        <v>1</v>
      </c>
      <c r="J1569" t="s">
        <v>152</v>
      </c>
    </row>
    <row r="1570" spans="1:40">
      <c r="A1570" s="26">
        <v>41509.891488657406</v>
      </c>
      <c r="B1570" t="s">
        <v>128</v>
      </c>
      <c r="C1570" t="s">
        <v>354</v>
      </c>
      <c r="D1570" t="s">
        <v>1992</v>
      </c>
      <c r="E1570" t="s">
        <v>146</v>
      </c>
      <c r="F1570" t="s">
        <v>147</v>
      </c>
      <c r="G1570" t="s">
        <v>148</v>
      </c>
      <c r="H1570" t="s">
        <v>176</v>
      </c>
      <c r="I1570">
        <v>30</v>
      </c>
      <c r="J1570" t="s">
        <v>152</v>
      </c>
      <c r="K1570" t="s">
        <v>177</v>
      </c>
      <c r="L1570">
        <v>30</v>
      </c>
      <c r="M1570" t="s">
        <v>152</v>
      </c>
      <c r="N1570" t="s">
        <v>178</v>
      </c>
      <c r="O1570">
        <v>30</v>
      </c>
      <c r="P1570" t="s">
        <v>152</v>
      </c>
      <c r="Q1570" t="s">
        <v>179</v>
      </c>
      <c r="R1570">
        <v>10</v>
      </c>
      <c r="S1570" t="s">
        <v>152</v>
      </c>
      <c r="T1570" t="s">
        <v>180</v>
      </c>
      <c r="U1570">
        <v>20</v>
      </c>
      <c r="V1570" t="s">
        <v>152</v>
      </c>
      <c r="W1570" t="s">
        <v>181</v>
      </c>
      <c r="X1570">
        <v>20</v>
      </c>
      <c r="Y1570" t="s">
        <v>152</v>
      </c>
      <c r="Z1570" t="s">
        <v>182</v>
      </c>
      <c r="AA1570">
        <v>20</v>
      </c>
      <c r="AB1570" t="s">
        <v>152</v>
      </c>
      <c r="AC1570" t="s">
        <v>183</v>
      </c>
      <c r="AD1570">
        <v>20</v>
      </c>
      <c r="AE1570" t="s">
        <v>152</v>
      </c>
      <c r="AF1570" t="s">
        <v>184</v>
      </c>
      <c r="AG1570">
        <v>115200</v>
      </c>
      <c r="AH1570" t="s">
        <v>152</v>
      </c>
      <c r="AI1570" t="s">
        <v>185</v>
      </c>
      <c r="AJ1570">
        <v>12000</v>
      </c>
      <c r="AK1570" t="s">
        <v>152</v>
      </c>
      <c r="AL1570" t="s">
        <v>186</v>
      </c>
      <c r="AM1570">
        <v>30000</v>
      </c>
      <c r="AN1570" t="s">
        <v>152</v>
      </c>
    </row>
    <row r="1571" spans="1:40">
      <c r="A1571" s="26">
        <v>41509.891488657406</v>
      </c>
      <c r="B1571" t="s">
        <v>128</v>
      </c>
      <c r="C1571" t="s">
        <v>354</v>
      </c>
      <c r="D1571" t="s">
        <v>1993</v>
      </c>
      <c r="E1571" t="s">
        <v>146</v>
      </c>
      <c r="F1571" t="s">
        <v>147</v>
      </c>
      <c r="G1571" t="s">
        <v>148</v>
      </c>
      <c r="H1571" t="s">
        <v>188</v>
      </c>
      <c r="I1571">
        <v>60</v>
      </c>
      <c r="J1571" t="s">
        <v>152</v>
      </c>
      <c r="K1571" t="s">
        <v>189</v>
      </c>
      <c r="L1571">
        <v>40</v>
      </c>
      <c r="M1571" t="s">
        <v>152</v>
      </c>
      <c r="N1571" t="s">
        <v>190</v>
      </c>
      <c r="O1571">
        <v>50</v>
      </c>
      <c r="P1571" t="s">
        <v>152</v>
      </c>
      <c r="Q1571" t="s">
        <v>191</v>
      </c>
      <c r="R1571">
        <v>40</v>
      </c>
      <c r="S1571" t="s">
        <v>152</v>
      </c>
      <c r="T1571" t="s">
        <v>192</v>
      </c>
      <c r="U1571">
        <v>60</v>
      </c>
      <c r="V1571" t="s">
        <v>152</v>
      </c>
      <c r="W1571" t="s">
        <v>193</v>
      </c>
      <c r="X1571">
        <v>50</v>
      </c>
      <c r="Y1571" t="s">
        <v>152</v>
      </c>
      <c r="Z1571" t="s">
        <v>194</v>
      </c>
      <c r="AA1571">
        <v>50</v>
      </c>
      <c r="AB1571" t="s">
        <v>152</v>
      </c>
      <c r="AC1571" t="s">
        <v>195</v>
      </c>
      <c r="AD1571">
        <v>35</v>
      </c>
      <c r="AE1571" t="s">
        <v>152</v>
      </c>
      <c r="AF1571" t="s">
        <v>196</v>
      </c>
      <c r="AG1571">
        <v>8</v>
      </c>
      <c r="AH1571" t="s">
        <v>152</v>
      </c>
      <c r="AI1571" t="s">
        <v>197</v>
      </c>
      <c r="AJ1571">
        <v>90</v>
      </c>
      <c r="AK1571" t="s">
        <v>152</v>
      </c>
      <c r="AL1571" t="s">
        <v>198</v>
      </c>
      <c r="AM1571">
        <v>1</v>
      </c>
      <c r="AN1571" t="s">
        <v>152</v>
      </c>
    </row>
    <row r="1572" spans="1:40">
      <c r="A1572" s="26">
        <v>41509.891488657406</v>
      </c>
      <c r="B1572" t="s">
        <v>128</v>
      </c>
      <c r="C1572" t="s">
        <v>354</v>
      </c>
      <c r="D1572" t="s">
        <v>1994</v>
      </c>
      <c r="E1572" t="s">
        <v>146</v>
      </c>
      <c r="F1572" t="s">
        <v>147</v>
      </c>
      <c r="G1572" t="s">
        <v>148</v>
      </c>
      <c r="H1572" t="s">
        <v>200</v>
      </c>
      <c r="I1572">
        <v>33</v>
      </c>
      <c r="J1572" t="s">
        <v>152</v>
      </c>
      <c r="K1572" t="s">
        <v>201</v>
      </c>
      <c r="L1572">
        <v>33</v>
      </c>
      <c r="M1572" t="s">
        <v>152</v>
      </c>
      <c r="N1572" t="s">
        <v>202</v>
      </c>
      <c r="O1572">
        <v>34</v>
      </c>
      <c r="P1572" t="s">
        <v>152</v>
      </c>
      <c r="Q1572" t="s">
        <v>180</v>
      </c>
      <c r="R1572">
        <v>20</v>
      </c>
      <c r="S1572" t="s">
        <v>152</v>
      </c>
      <c r="T1572" t="s">
        <v>181</v>
      </c>
      <c r="U1572">
        <v>20</v>
      </c>
      <c r="V1572" t="s">
        <v>152</v>
      </c>
      <c r="W1572" t="s">
        <v>182</v>
      </c>
      <c r="X1572">
        <v>20</v>
      </c>
      <c r="Y1572" t="s">
        <v>152</v>
      </c>
      <c r="Z1572" t="s">
        <v>203</v>
      </c>
      <c r="AA1572">
        <v>20</v>
      </c>
      <c r="AB1572" t="s">
        <v>152</v>
      </c>
      <c r="AC1572" t="s">
        <v>204</v>
      </c>
      <c r="AD1572">
        <v>20</v>
      </c>
      <c r="AE1572" t="s">
        <v>152</v>
      </c>
      <c r="AF1572" t="s">
        <v>205</v>
      </c>
      <c r="AG1572">
        <v>20</v>
      </c>
      <c r="AH1572" t="s">
        <v>152</v>
      </c>
      <c r="AI1572" t="s">
        <v>184</v>
      </c>
      <c r="AJ1572">
        <v>115200</v>
      </c>
      <c r="AK1572" t="s">
        <v>152</v>
      </c>
      <c r="AL1572" t="s">
        <v>185</v>
      </c>
      <c r="AM1572">
        <v>12000</v>
      </c>
      <c r="AN1572" t="s">
        <v>152</v>
      </c>
    </row>
    <row r="1573" spans="1:40">
      <c r="A1573" s="26">
        <v>41509.891488657406</v>
      </c>
      <c r="B1573" t="s">
        <v>128</v>
      </c>
      <c r="C1573" t="s">
        <v>354</v>
      </c>
      <c r="D1573" t="s">
        <v>1995</v>
      </c>
      <c r="E1573" t="s">
        <v>146</v>
      </c>
      <c r="F1573" t="s">
        <v>147</v>
      </c>
      <c r="G1573" t="s">
        <v>148</v>
      </c>
      <c r="H1573" t="s">
        <v>155</v>
      </c>
      <c r="I1573">
        <v>49</v>
      </c>
      <c r="J1573" t="s">
        <v>152</v>
      </c>
      <c r="K1573" t="s">
        <v>156</v>
      </c>
      <c r="L1573">
        <v>130</v>
      </c>
      <c r="M1573" t="s">
        <v>152</v>
      </c>
      <c r="N1573" t="s">
        <v>157</v>
      </c>
      <c r="O1573">
        <v>180</v>
      </c>
      <c r="P1573" t="s">
        <v>152</v>
      </c>
      <c r="Q1573" t="s">
        <v>158</v>
      </c>
      <c r="R1573">
        <v>140</v>
      </c>
      <c r="S1573" t="s">
        <v>152</v>
      </c>
      <c r="T1573" t="s">
        <v>159</v>
      </c>
      <c r="U1573">
        <v>80</v>
      </c>
      <c r="V1573" t="s">
        <v>152</v>
      </c>
      <c r="W1573" t="s">
        <v>160</v>
      </c>
      <c r="X1573">
        <v>101</v>
      </c>
      <c r="Y1573" t="s">
        <v>152</v>
      </c>
      <c r="Z1573" t="s">
        <v>161</v>
      </c>
      <c r="AA1573">
        <v>190</v>
      </c>
      <c r="AB1573" t="s">
        <v>152</v>
      </c>
      <c r="AC1573" t="s">
        <v>162</v>
      </c>
      <c r="AD1573">
        <v>20</v>
      </c>
      <c r="AE1573" t="s">
        <v>152</v>
      </c>
    </row>
    <row r="1574" spans="1:40">
      <c r="A1574" s="26">
        <v>41509.891488657406</v>
      </c>
      <c r="B1574" t="s">
        <v>128</v>
      </c>
      <c r="C1574" t="s">
        <v>354</v>
      </c>
      <c r="D1574" t="s">
        <v>1996</v>
      </c>
    </row>
    <row r="1575" spans="1:40">
      <c r="A1575" s="26">
        <v>41509.891488657406</v>
      </c>
      <c r="B1575" t="s">
        <v>128</v>
      </c>
      <c r="C1575" t="s">
        <v>354</v>
      </c>
      <c r="D1575" t="s">
        <v>1997</v>
      </c>
      <c r="E1575" t="s">
        <v>146</v>
      </c>
      <c r="F1575" t="s">
        <v>147</v>
      </c>
      <c r="G1575" t="s">
        <v>148</v>
      </c>
      <c r="H1575" t="s">
        <v>166</v>
      </c>
      <c r="I1575">
        <v>50</v>
      </c>
      <c r="J1575" t="s">
        <v>152</v>
      </c>
      <c r="K1575" t="s">
        <v>167</v>
      </c>
      <c r="L1575">
        <v>50</v>
      </c>
      <c r="M1575" t="s">
        <v>152</v>
      </c>
      <c r="N1575" t="s">
        <v>168</v>
      </c>
      <c r="O1575">
        <v>50</v>
      </c>
      <c r="P1575" t="s">
        <v>152</v>
      </c>
    </row>
    <row r="1576" spans="1:40">
      <c r="A1576" s="26">
        <v>41509.891488657406</v>
      </c>
      <c r="B1576" t="s">
        <v>128</v>
      </c>
      <c r="C1576" t="s">
        <v>354</v>
      </c>
      <c r="D1576" t="s">
        <v>1998</v>
      </c>
      <c r="E1576" t="s">
        <v>146</v>
      </c>
      <c r="F1576" t="s">
        <v>147</v>
      </c>
      <c r="G1576" t="s">
        <v>148</v>
      </c>
      <c r="H1576" t="s">
        <v>170</v>
      </c>
      <c r="I1576">
        <v>35</v>
      </c>
      <c r="J1576" t="s">
        <v>152</v>
      </c>
      <c r="K1576" t="s">
        <v>171</v>
      </c>
      <c r="L1576">
        <v>5</v>
      </c>
      <c r="M1576" t="s">
        <v>152</v>
      </c>
      <c r="N1576" t="s">
        <v>172</v>
      </c>
      <c r="O1576">
        <v>60</v>
      </c>
      <c r="P1576" t="s">
        <v>152</v>
      </c>
    </row>
    <row r="1577" spans="1:40">
      <c r="A1577" s="26">
        <v>41509.891488657406</v>
      </c>
      <c r="B1577" t="s">
        <v>128</v>
      </c>
      <c r="C1577" t="s">
        <v>354</v>
      </c>
      <c r="D1577" t="s">
        <v>1999</v>
      </c>
      <c r="E1577" t="s">
        <v>146</v>
      </c>
      <c r="F1577" t="s">
        <v>147</v>
      </c>
      <c r="G1577" t="s">
        <v>148</v>
      </c>
      <c r="H1577" t="s">
        <v>174</v>
      </c>
      <c r="I1577">
        <v>1</v>
      </c>
      <c r="J1577" t="s">
        <v>152</v>
      </c>
    </row>
    <row r="1578" spans="1:40">
      <c r="A1578" s="26">
        <v>41509.891488657406</v>
      </c>
      <c r="B1578" t="s">
        <v>128</v>
      </c>
      <c r="C1578" t="s">
        <v>354</v>
      </c>
      <c r="D1578" t="s">
        <v>2000</v>
      </c>
      <c r="E1578" t="s">
        <v>146</v>
      </c>
      <c r="F1578" t="s">
        <v>147</v>
      </c>
      <c r="G1578" t="s">
        <v>148</v>
      </c>
      <c r="H1578" t="s">
        <v>176</v>
      </c>
      <c r="I1578">
        <v>30</v>
      </c>
      <c r="J1578" t="s">
        <v>152</v>
      </c>
      <c r="K1578" t="s">
        <v>177</v>
      </c>
      <c r="L1578">
        <v>30</v>
      </c>
      <c r="M1578" t="s">
        <v>152</v>
      </c>
      <c r="N1578" t="s">
        <v>178</v>
      </c>
      <c r="O1578">
        <v>30</v>
      </c>
      <c r="P1578" t="s">
        <v>152</v>
      </c>
      <c r="Q1578" t="s">
        <v>179</v>
      </c>
      <c r="R1578">
        <v>10</v>
      </c>
      <c r="S1578" t="s">
        <v>152</v>
      </c>
      <c r="T1578" t="s">
        <v>180</v>
      </c>
      <c r="U1578">
        <v>20</v>
      </c>
      <c r="V1578" t="s">
        <v>152</v>
      </c>
      <c r="W1578" t="s">
        <v>181</v>
      </c>
      <c r="X1578">
        <v>20</v>
      </c>
      <c r="Y1578" t="s">
        <v>152</v>
      </c>
      <c r="Z1578" t="s">
        <v>182</v>
      </c>
      <c r="AA1578">
        <v>20</v>
      </c>
      <c r="AB1578" t="s">
        <v>152</v>
      </c>
      <c r="AC1578" t="s">
        <v>183</v>
      </c>
      <c r="AD1578">
        <v>20</v>
      </c>
      <c r="AE1578" t="s">
        <v>152</v>
      </c>
      <c r="AF1578" t="s">
        <v>184</v>
      </c>
      <c r="AG1578">
        <v>115200</v>
      </c>
      <c r="AH1578" t="s">
        <v>152</v>
      </c>
      <c r="AI1578" t="s">
        <v>185</v>
      </c>
      <c r="AJ1578">
        <v>12000</v>
      </c>
      <c r="AK1578" t="s">
        <v>152</v>
      </c>
      <c r="AL1578" t="s">
        <v>186</v>
      </c>
      <c r="AM1578">
        <v>30000</v>
      </c>
      <c r="AN1578" t="s">
        <v>152</v>
      </c>
    </row>
    <row r="1579" spans="1:40">
      <c r="A1579" s="26">
        <v>41509.891488657406</v>
      </c>
      <c r="B1579" t="s">
        <v>128</v>
      </c>
      <c r="C1579" t="s">
        <v>137</v>
      </c>
      <c r="D1579" t="s">
        <v>2001</v>
      </c>
      <c r="E1579" t="s">
        <v>146</v>
      </c>
      <c r="F1579" t="s">
        <v>147</v>
      </c>
      <c r="G1579" t="s">
        <v>148</v>
      </c>
      <c r="H1579" t="s">
        <v>188</v>
      </c>
      <c r="I1579">
        <v>60</v>
      </c>
      <c r="J1579" t="s">
        <v>152</v>
      </c>
      <c r="K1579" t="s">
        <v>189</v>
      </c>
      <c r="L1579">
        <v>40</v>
      </c>
      <c r="M1579" t="s">
        <v>152</v>
      </c>
      <c r="N1579" t="s">
        <v>190</v>
      </c>
      <c r="O1579">
        <v>50</v>
      </c>
      <c r="P1579" t="s">
        <v>152</v>
      </c>
      <c r="Q1579" t="s">
        <v>191</v>
      </c>
      <c r="R1579">
        <v>40</v>
      </c>
      <c r="S1579" t="s">
        <v>152</v>
      </c>
      <c r="T1579" t="s">
        <v>192</v>
      </c>
      <c r="U1579">
        <v>60</v>
      </c>
      <c r="V1579" t="s">
        <v>152</v>
      </c>
      <c r="W1579" t="s">
        <v>193</v>
      </c>
      <c r="X1579">
        <v>50</v>
      </c>
      <c r="Y1579" t="s">
        <v>152</v>
      </c>
      <c r="Z1579" t="s">
        <v>194</v>
      </c>
      <c r="AA1579">
        <v>50</v>
      </c>
      <c r="AB1579" t="s">
        <v>152</v>
      </c>
      <c r="AC1579" t="s">
        <v>195</v>
      </c>
      <c r="AD1579">
        <v>35</v>
      </c>
      <c r="AE1579" t="s">
        <v>152</v>
      </c>
      <c r="AF1579" t="s">
        <v>196</v>
      </c>
      <c r="AG1579">
        <v>8</v>
      </c>
      <c r="AH1579" t="s">
        <v>152</v>
      </c>
      <c r="AI1579" t="s">
        <v>197</v>
      </c>
      <c r="AJ1579">
        <v>90</v>
      </c>
      <c r="AK1579" t="s">
        <v>152</v>
      </c>
      <c r="AL1579" t="s">
        <v>198</v>
      </c>
      <c r="AM1579">
        <v>1</v>
      </c>
      <c r="AN1579" t="s">
        <v>152</v>
      </c>
    </row>
    <row r="1580" spans="1:40">
      <c r="A1580" s="26">
        <v>41509.891488657406</v>
      </c>
      <c r="B1580" t="s">
        <v>128</v>
      </c>
      <c r="C1580" t="s">
        <v>137</v>
      </c>
      <c r="D1580" t="s">
        <v>2002</v>
      </c>
      <c r="E1580" t="s">
        <v>146</v>
      </c>
      <c r="F1580" t="s">
        <v>147</v>
      </c>
      <c r="G1580" t="s">
        <v>148</v>
      </c>
      <c r="H1580" t="s">
        <v>200</v>
      </c>
      <c r="I1580">
        <v>33</v>
      </c>
      <c r="J1580" t="s">
        <v>152</v>
      </c>
      <c r="K1580" t="s">
        <v>201</v>
      </c>
      <c r="L1580">
        <v>33</v>
      </c>
      <c r="M1580" t="s">
        <v>152</v>
      </c>
      <c r="N1580" t="s">
        <v>202</v>
      </c>
      <c r="O1580">
        <v>34</v>
      </c>
      <c r="P1580" t="s">
        <v>152</v>
      </c>
      <c r="Q1580" t="s">
        <v>180</v>
      </c>
      <c r="R1580">
        <v>20</v>
      </c>
      <c r="S1580" t="s">
        <v>152</v>
      </c>
      <c r="T1580" t="s">
        <v>181</v>
      </c>
      <c r="U1580">
        <v>20</v>
      </c>
      <c r="V1580" t="s">
        <v>152</v>
      </c>
      <c r="W1580" t="s">
        <v>182</v>
      </c>
      <c r="X1580">
        <v>20</v>
      </c>
      <c r="Y1580" t="s">
        <v>152</v>
      </c>
      <c r="Z1580" t="s">
        <v>203</v>
      </c>
      <c r="AA1580">
        <v>20</v>
      </c>
      <c r="AB1580" t="s">
        <v>152</v>
      </c>
      <c r="AC1580" t="s">
        <v>204</v>
      </c>
      <c r="AD1580">
        <v>20</v>
      </c>
      <c r="AE1580" t="s">
        <v>152</v>
      </c>
      <c r="AF1580" t="s">
        <v>205</v>
      </c>
      <c r="AG1580">
        <v>20</v>
      </c>
      <c r="AH1580" t="s">
        <v>152</v>
      </c>
      <c r="AI1580" t="s">
        <v>184</v>
      </c>
      <c r="AJ1580">
        <v>115200</v>
      </c>
      <c r="AK1580" t="s">
        <v>152</v>
      </c>
      <c r="AL1580" t="s">
        <v>185</v>
      </c>
      <c r="AM1580">
        <v>12000</v>
      </c>
      <c r="AN1580" t="s">
        <v>152</v>
      </c>
    </row>
    <row r="1581" spans="1:40">
      <c r="A1581" s="26">
        <v>41509.891488657406</v>
      </c>
      <c r="B1581" t="s">
        <v>128</v>
      </c>
      <c r="C1581" t="s">
        <v>137</v>
      </c>
      <c r="D1581" t="s">
        <v>2003</v>
      </c>
      <c r="E1581" t="s">
        <v>146</v>
      </c>
      <c r="F1581" t="s">
        <v>147</v>
      </c>
      <c r="G1581" t="s">
        <v>148</v>
      </c>
      <c r="H1581" t="s">
        <v>155</v>
      </c>
      <c r="I1581">
        <v>49</v>
      </c>
      <c r="J1581" t="s">
        <v>152</v>
      </c>
      <c r="K1581" t="s">
        <v>156</v>
      </c>
      <c r="L1581">
        <v>130</v>
      </c>
      <c r="M1581" t="s">
        <v>152</v>
      </c>
      <c r="N1581" t="s">
        <v>157</v>
      </c>
      <c r="O1581">
        <v>180</v>
      </c>
      <c r="P1581" t="s">
        <v>152</v>
      </c>
      <c r="Q1581" t="s">
        <v>158</v>
      </c>
      <c r="R1581">
        <v>140</v>
      </c>
      <c r="S1581" t="s">
        <v>152</v>
      </c>
      <c r="T1581" t="s">
        <v>159</v>
      </c>
      <c r="U1581">
        <v>80</v>
      </c>
      <c r="V1581" t="s">
        <v>152</v>
      </c>
      <c r="W1581" t="s">
        <v>160</v>
      </c>
      <c r="X1581">
        <v>101</v>
      </c>
      <c r="Y1581" t="s">
        <v>152</v>
      </c>
      <c r="Z1581" t="s">
        <v>161</v>
      </c>
      <c r="AA1581">
        <v>190</v>
      </c>
      <c r="AB1581" t="s">
        <v>152</v>
      </c>
      <c r="AC1581" t="s">
        <v>162</v>
      </c>
      <c r="AD1581">
        <v>20</v>
      </c>
      <c r="AE1581" t="s">
        <v>152</v>
      </c>
    </row>
    <row r="1582" spans="1:40">
      <c r="A1582" s="26">
        <v>41509.891488657406</v>
      </c>
      <c r="B1582" t="s">
        <v>128</v>
      </c>
      <c r="C1582" t="s">
        <v>137</v>
      </c>
      <c r="D1582" t="s">
        <v>2004</v>
      </c>
    </row>
    <row r="1583" spans="1:40">
      <c r="A1583" s="26">
        <v>41509.891488657406</v>
      </c>
      <c r="B1583" t="s">
        <v>128</v>
      </c>
      <c r="C1583" t="s">
        <v>137</v>
      </c>
      <c r="D1583" t="s">
        <v>2005</v>
      </c>
      <c r="E1583" t="s">
        <v>146</v>
      </c>
      <c r="F1583" t="s">
        <v>147</v>
      </c>
      <c r="G1583" t="s">
        <v>148</v>
      </c>
      <c r="H1583" t="s">
        <v>166</v>
      </c>
      <c r="I1583">
        <v>50</v>
      </c>
      <c r="J1583" t="s">
        <v>152</v>
      </c>
      <c r="K1583" t="s">
        <v>167</v>
      </c>
      <c r="L1583">
        <v>50</v>
      </c>
      <c r="M1583" t="s">
        <v>152</v>
      </c>
      <c r="N1583" t="s">
        <v>168</v>
      </c>
      <c r="O1583">
        <v>50</v>
      </c>
      <c r="P1583" t="s">
        <v>152</v>
      </c>
    </row>
    <row r="1584" spans="1:40">
      <c r="A1584" s="26">
        <v>41509.891488657406</v>
      </c>
      <c r="B1584" t="s">
        <v>128</v>
      </c>
      <c r="C1584" t="s">
        <v>137</v>
      </c>
      <c r="D1584" t="s">
        <v>2006</v>
      </c>
      <c r="E1584" t="s">
        <v>146</v>
      </c>
      <c r="F1584" t="s">
        <v>147</v>
      </c>
      <c r="G1584" t="s">
        <v>148</v>
      </c>
      <c r="H1584" t="s">
        <v>170</v>
      </c>
      <c r="I1584">
        <v>35</v>
      </c>
      <c r="J1584" t="s">
        <v>152</v>
      </c>
      <c r="K1584" t="s">
        <v>171</v>
      </c>
      <c r="L1584">
        <v>5</v>
      </c>
      <c r="M1584" t="s">
        <v>152</v>
      </c>
      <c r="N1584" t="s">
        <v>172</v>
      </c>
      <c r="O1584">
        <v>60</v>
      </c>
      <c r="P1584" t="s">
        <v>152</v>
      </c>
    </row>
    <row r="1585" spans="1:40">
      <c r="A1585" s="26">
        <v>41509.891488657406</v>
      </c>
      <c r="B1585" t="s">
        <v>128</v>
      </c>
      <c r="C1585" t="s">
        <v>137</v>
      </c>
      <c r="D1585" t="s">
        <v>2007</v>
      </c>
      <c r="E1585" t="s">
        <v>146</v>
      </c>
      <c r="F1585" t="s">
        <v>147</v>
      </c>
      <c r="G1585" t="s">
        <v>148</v>
      </c>
      <c r="H1585" t="s">
        <v>174</v>
      </c>
      <c r="I1585">
        <v>1</v>
      </c>
      <c r="J1585" t="s">
        <v>152</v>
      </c>
    </row>
    <row r="1586" spans="1:40">
      <c r="A1586" s="26">
        <v>41509.891488657406</v>
      </c>
      <c r="B1586" t="s">
        <v>128</v>
      </c>
      <c r="C1586" t="s">
        <v>137</v>
      </c>
      <c r="D1586" t="s">
        <v>2008</v>
      </c>
      <c r="E1586" t="s">
        <v>146</v>
      </c>
      <c r="F1586" t="s">
        <v>147</v>
      </c>
      <c r="G1586" t="s">
        <v>148</v>
      </c>
      <c r="H1586" t="s">
        <v>176</v>
      </c>
      <c r="I1586">
        <v>30</v>
      </c>
      <c r="J1586" t="s">
        <v>152</v>
      </c>
      <c r="K1586" t="s">
        <v>177</v>
      </c>
      <c r="L1586">
        <v>30</v>
      </c>
      <c r="M1586" t="s">
        <v>152</v>
      </c>
      <c r="N1586" t="s">
        <v>178</v>
      </c>
      <c r="O1586">
        <v>30</v>
      </c>
      <c r="P1586" t="s">
        <v>152</v>
      </c>
      <c r="Q1586" t="s">
        <v>179</v>
      </c>
      <c r="R1586">
        <v>10</v>
      </c>
      <c r="S1586" t="s">
        <v>152</v>
      </c>
      <c r="T1586" t="s">
        <v>180</v>
      </c>
      <c r="U1586">
        <v>20</v>
      </c>
      <c r="V1586" t="s">
        <v>152</v>
      </c>
      <c r="W1586" t="s">
        <v>181</v>
      </c>
      <c r="X1586">
        <v>20</v>
      </c>
      <c r="Y1586" t="s">
        <v>152</v>
      </c>
      <c r="Z1586" t="s">
        <v>182</v>
      </c>
      <c r="AA1586">
        <v>20</v>
      </c>
      <c r="AB1586" t="s">
        <v>152</v>
      </c>
      <c r="AC1586" t="s">
        <v>183</v>
      </c>
      <c r="AD1586">
        <v>20</v>
      </c>
      <c r="AE1586" t="s">
        <v>152</v>
      </c>
      <c r="AF1586" t="s">
        <v>184</v>
      </c>
      <c r="AG1586">
        <v>115200</v>
      </c>
      <c r="AH1586" t="s">
        <v>152</v>
      </c>
      <c r="AI1586" t="s">
        <v>185</v>
      </c>
      <c r="AJ1586">
        <v>12000</v>
      </c>
      <c r="AK1586" t="s">
        <v>152</v>
      </c>
      <c r="AL1586" t="s">
        <v>186</v>
      </c>
      <c r="AM1586">
        <v>30000</v>
      </c>
      <c r="AN1586" t="s">
        <v>152</v>
      </c>
    </row>
    <row r="1587" spans="1:40">
      <c r="A1587" s="26">
        <v>41509.891488657406</v>
      </c>
      <c r="B1587" t="s">
        <v>128</v>
      </c>
      <c r="C1587" t="s">
        <v>137</v>
      </c>
      <c r="D1587" t="s">
        <v>2009</v>
      </c>
      <c r="E1587" t="s">
        <v>146</v>
      </c>
      <c r="F1587" t="s">
        <v>147</v>
      </c>
      <c r="G1587" t="s">
        <v>148</v>
      </c>
      <c r="H1587" t="s">
        <v>188</v>
      </c>
      <c r="I1587">
        <v>60</v>
      </c>
      <c r="J1587" t="s">
        <v>152</v>
      </c>
      <c r="K1587" t="s">
        <v>189</v>
      </c>
      <c r="L1587">
        <v>40</v>
      </c>
      <c r="M1587" t="s">
        <v>152</v>
      </c>
      <c r="N1587" t="s">
        <v>190</v>
      </c>
      <c r="O1587">
        <v>50</v>
      </c>
      <c r="P1587" t="s">
        <v>152</v>
      </c>
      <c r="Q1587" t="s">
        <v>191</v>
      </c>
      <c r="R1587">
        <v>40</v>
      </c>
      <c r="S1587" t="s">
        <v>152</v>
      </c>
      <c r="T1587" t="s">
        <v>192</v>
      </c>
      <c r="U1587">
        <v>60</v>
      </c>
      <c r="V1587" t="s">
        <v>152</v>
      </c>
      <c r="W1587" t="s">
        <v>193</v>
      </c>
      <c r="X1587">
        <v>50</v>
      </c>
      <c r="Y1587" t="s">
        <v>152</v>
      </c>
      <c r="Z1587" t="s">
        <v>194</v>
      </c>
      <c r="AA1587">
        <v>50</v>
      </c>
      <c r="AB1587" t="s">
        <v>152</v>
      </c>
      <c r="AC1587" t="s">
        <v>195</v>
      </c>
      <c r="AD1587">
        <v>35</v>
      </c>
      <c r="AE1587" t="s">
        <v>152</v>
      </c>
      <c r="AF1587" t="s">
        <v>196</v>
      </c>
      <c r="AG1587">
        <v>8</v>
      </c>
      <c r="AH1587" t="s">
        <v>152</v>
      </c>
      <c r="AI1587" t="s">
        <v>197</v>
      </c>
      <c r="AJ1587">
        <v>90</v>
      </c>
      <c r="AK1587" t="s">
        <v>152</v>
      </c>
      <c r="AL1587" t="s">
        <v>198</v>
      </c>
      <c r="AM1587">
        <v>1</v>
      </c>
      <c r="AN1587" t="s">
        <v>152</v>
      </c>
    </row>
    <row r="1588" spans="1:40">
      <c r="A1588" s="26">
        <v>41509.891488657406</v>
      </c>
      <c r="B1588" t="s">
        <v>128</v>
      </c>
      <c r="C1588" t="s">
        <v>137</v>
      </c>
      <c r="D1588" t="s">
        <v>2010</v>
      </c>
      <c r="E1588" t="s">
        <v>146</v>
      </c>
      <c r="F1588" t="s">
        <v>147</v>
      </c>
      <c r="G1588" t="s">
        <v>148</v>
      </c>
      <c r="H1588" t="s">
        <v>200</v>
      </c>
      <c r="I1588">
        <v>33</v>
      </c>
      <c r="J1588" t="s">
        <v>152</v>
      </c>
      <c r="K1588" t="s">
        <v>201</v>
      </c>
      <c r="L1588">
        <v>33</v>
      </c>
      <c r="M1588" t="s">
        <v>152</v>
      </c>
      <c r="N1588" t="s">
        <v>202</v>
      </c>
      <c r="O1588">
        <v>34</v>
      </c>
      <c r="P1588" t="s">
        <v>152</v>
      </c>
      <c r="Q1588" t="s">
        <v>180</v>
      </c>
      <c r="R1588">
        <v>20</v>
      </c>
      <c r="S1588" t="s">
        <v>152</v>
      </c>
      <c r="T1588" t="s">
        <v>181</v>
      </c>
      <c r="U1588">
        <v>20</v>
      </c>
      <c r="V1588" t="s">
        <v>152</v>
      </c>
      <c r="W1588" t="s">
        <v>182</v>
      </c>
      <c r="X1588">
        <v>20</v>
      </c>
      <c r="Y1588" t="s">
        <v>152</v>
      </c>
      <c r="Z1588" t="s">
        <v>203</v>
      </c>
      <c r="AA1588">
        <v>20</v>
      </c>
      <c r="AB1588" t="s">
        <v>152</v>
      </c>
      <c r="AC1588" t="s">
        <v>204</v>
      </c>
      <c r="AD1588">
        <v>20</v>
      </c>
      <c r="AE1588" t="s">
        <v>152</v>
      </c>
      <c r="AF1588" t="s">
        <v>205</v>
      </c>
      <c r="AG1588">
        <v>20</v>
      </c>
      <c r="AH1588" t="s">
        <v>152</v>
      </c>
      <c r="AI1588" t="s">
        <v>184</v>
      </c>
      <c r="AJ1588">
        <v>115200</v>
      </c>
      <c r="AK1588" t="s">
        <v>152</v>
      </c>
      <c r="AL1588" t="s">
        <v>185</v>
      </c>
      <c r="AM1588">
        <v>12000</v>
      </c>
      <c r="AN1588" t="s">
        <v>152</v>
      </c>
    </row>
    <row r="1589" spans="1:40">
      <c r="A1589" s="26">
        <v>41509.891488657406</v>
      </c>
      <c r="B1589" t="s">
        <v>128</v>
      </c>
      <c r="C1589" t="s">
        <v>137</v>
      </c>
      <c r="D1589" t="s">
        <v>2011</v>
      </c>
      <c r="E1589" t="s">
        <v>146</v>
      </c>
      <c r="F1589" t="s">
        <v>147</v>
      </c>
      <c r="G1589" t="s">
        <v>148</v>
      </c>
      <c r="H1589" t="s">
        <v>155</v>
      </c>
      <c r="I1589">
        <v>49</v>
      </c>
      <c r="J1589" t="s">
        <v>152</v>
      </c>
      <c r="K1589" t="s">
        <v>156</v>
      </c>
      <c r="L1589">
        <v>130</v>
      </c>
      <c r="M1589" t="s">
        <v>152</v>
      </c>
      <c r="N1589" t="s">
        <v>157</v>
      </c>
      <c r="O1589">
        <v>180</v>
      </c>
      <c r="P1589" t="s">
        <v>152</v>
      </c>
      <c r="Q1589" t="s">
        <v>158</v>
      </c>
      <c r="R1589">
        <v>140</v>
      </c>
      <c r="S1589" t="s">
        <v>152</v>
      </c>
      <c r="T1589" t="s">
        <v>159</v>
      </c>
      <c r="U1589">
        <v>80</v>
      </c>
      <c r="V1589" t="s">
        <v>152</v>
      </c>
      <c r="W1589" t="s">
        <v>160</v>
      </c>
      <c r="X1589">
        <v>101</v>
      </c>
      <c r="Y1589" t="s">
        <v>152</v>
      </c>
      <c r="Z1589" t="s">
        <v>161</v>
      </c>
      <c r="AA1589">
        <v>190</v>
      </c>
      <c r="AB1589" t="s">
        <v>152</v>
      </c>
      <c r="AC1589" t="s">
        <v>162</v>
      </c>
      <c r="AD1589">
        <v>20</v>
      </c>
      <c r="AE1589" t="s">
        <v>152</v>
      </c>
    </row>
    <row r="1590" spans="1:40">
      <c r="A1590" s="26">
        <v>41509.891488657406</v>
      </c>
      <c r="B1590" t="s">
        <v>128</v>
      </c>
      <c r="C1590" t="s">
        <v>137</v>
      </c>
      <c r="D1590" t="s">
        <v>2012</v>
      </c>
    </row>
    <row r="1591" spans="1:40">
      <c r="A1591" s="26">
        <v>41509.891488657406</v>
      </c>
      <c r="B1591" t="s">
        <v>128</v>
      </c>
      <c r="C1591" t="s">
        <v>137</v>
      </c>
      <c r="D1591" t="s">
        <v>2013</v>
      </c>
      <c r="E1591" t="s">
        <v>146</v>
      </c>
      <c r="F1591" t="s">
        <v>147</v>
      </c>
      <c r="G1591" t="s">
        <v>148</v>
      </c>
      <c r="H1591" t="s">
        <v>166</v>
      </c>
      <c r="I1591">
        <v>50</v>
      </c>
      <c r="J1591" t="s">
        <v>152</v>
      </c>
      <c r="K1591" t="s">
        <v>167</v>
      </c>
      <c r="L1591">
        <v>50</v>
      </c>
      <c r="M1591" t="s">
        <v>152</v>
      </c>
      <c r="N1591" t="s">
        <v>168</v>
      </c>
      <c r="O1591">
        <v>50</v>
      </c>
      <c r="P1591" t="s">
        <v>152</v>
      </c>
    </row>
    <row r="1592" spans="1:40">
      <c r="A1592" s="26">
        <v>41509.891488657406</v>
      </c>
      <c r="B1592" t="s">
        <v>128</v>
      </c>
      <c r="C1592" t="s">
        <v>137</v>
      </c>
      <c r="D1592" t="s">
        <v>2014</v>
      </c>
      <c r="E1592" t="s">
        <v>146</v>
      </c>
      <c r="F1592" t="s">
        <v>147</v>
      </c>
      <c r="G1592" t="s">
        <v>148</v>
      </c>
      <c r="H1592" t="s">
        <v>170</v>
      </c>
      <c r="I1592">
        <v>35</v>
      </c>
      <c r="J1592" t="s">
        <v>152</v>
      </c>
      <c r="K1592" t="s">
        <v>171</v>
      </c>
      <c r="L1592">
        <v>5</v>
      </c>
      <c r="M1592" t="s">
        <v>152</v>
      </c>
      <c r="N1592" t="s">
        <v>172</v>
      </c>
      <c r="O1592">
        <v>60</v>
      </c>
      <c r="P1592" t="s">
        <v>152</v>
      </c>
    </row>
    <row r="1593" spans="1:40">
      <c r="A1593" s="26">
        <v>41509.891488657406</v>
      </c>
      <c r="B1593" t="s">
        <v>128</v>
      </c>
      <c r="C1593" t="s">
        <v>137</v>
      </c>
      <c r="D1593" t="s">
        <v>2015</v>
      </c>
      <c r="E1593" t="s">
        <v>146</v>
      </c>
      <c r="F1593" t="s">
        <v>147</v>
      </c>
      <c r="G1593" t="s">
        <v>148</v>
      </c>
      <c r="H1593" t="s">
        <v>174</v>
      </c>
      <c r="I1593">
        <v>1</v>
      </c>
      <c r="J1593" t="s">
        <v>152</v>
      </c>
    </row>
    <row r="1594" spans="1:40">
      <c r="A1594" s="26">
        <v>41509.891488657406</v>
      </c>
      <c r="B1594" t="s">
        <v>128</v>
      </c>
      <c r="C1594" t="s">
        <v>137</v>
      </c>
      <c r="D1594" t="s">
        <v>2016</v>
      </c>
      <c r="E1594" t="s">
        <v>146</v>
      </c>
      <c r="F1594" t="s">
        <v>147</v>
      </c>
      <c r="G1594" t="s">
        <v>148</v>
      </c>
      <c r="H1594" t="s">
        <v>176</v>
      </c>
      <c r="I1594">
        <v>30</v>
      </c>
      <c r="J1594" t="s">
        <v>152</v>
      </c>
      <c r="K1594" t="s">
        <v>177</v>
      </c>
      <c r="L1594">
        <v>30</v>
      </c>
      <c r="M1594" t="s">
        <v>152</v>
      </c>
      <c r="N1594" t="s">
        <v>178</v>
      </c>
      <c r="O1594">
        <v>30</v>
      </c>
      <c r="P1594" t="s">
        <v>152</v>
      </c>
      <c r="Q1594" t="s">
        <v>179</v>
      </c>
      <c r="R1594">
        <v>10</v>
      </c>
      <c r="S1594" t="s">
        <v>152</v>
      </c>
      <c r="T1594" t="s">
        <v>180</v>
      </c>
      <c r="U1594">
        <v>20</v>
      </c>
      <c r="V1594" t="s">
        <v>152</v>
      </c>
      <c r="W1594" t="s">
        <v>181</v>
      </c>
      <c r="X1594">
        <v>20</v>
      </c>
      <c r="Y1594" t="s">
        <v>152</v>
      </c>
      <c r="Z1594" t="s">
        <v>182</v>
      </c>
      <c r="AA1594">
        <v>20</v>
      </c>
      <c r="AB1594" t="s">
        <v>152</v>
      </c>
      <c r="AC1594" t="s">
        <v>183</v>
      </c>
      <c r="AD1594">
        <v>20</v>
      </c>
      <c r="AE1594" t="s">
        <v>152</v>
      </c>
      <c r="AF1594" t="s">
        <v>184</v>
      </c>
      <c r="AG1594">
        <v>115200</v>
      </c>
      <c r="AH1594" t="s">
        <v>152</v>
      </c>
      <c r="AI1594" t="s">
        <v>185</v>
      </c>
      <c r="AJ1594">
        <v>12000</v>
      </c>
      <c r="AK1594" t="s">
        <v>152</v>
      </c>
      <c r="AL1594" t="s">
        <v>186</v>
      </c>
      <c r="AM1594">
        <v>30000</v>
      </c>
      <c r="AN1594" t="s">
        <v>152</v>
      </c>
    </row>
    <row r="1595" spans="1:40">
      <c r="A1595" s="26">
        <v>41509.891488657406</v>
      </c>
      <c r="B1595" t="s">
        <v>128</v>
      </c>
      <c r="C1595" t="s">
        <v>137</v>
      </c>
      <c r="D1595" t="s">
        <v>2017</v>
      </c>
      <c r="E1595" t="s">
        <v>146</v>
      </c>
      <c r="F1595" t="s">
        <v>147</v>
      </c>
      <c r="G1595" t="s">
        <v>148</v>
      </c>
      <c r="H1595" t="s">
        <v>188</v>
      </c>
      <c r="I1595">
        <v>60</v>
      </c>
      <c r="J1595" t="s">
        <v>152</v>
      </c>
      <c r="K1595" t="s">
        <v>189</v>
      </c>
      <c r="L1595">
        <v>40</v>
      </c>
      <c r="M1595" t="s">
        <v>152</v>
      </c>
      <c r="N1595" t="s">
        <v>190</v>
      </c>
      <c r="O1595">
        <v>50</v>
      </c>
      <c r="P1595" t="s">
        <v>152</v>
      </c>
      <c r="Q1595" t="s">
        <v>191</v>
      </c>
      <c r="R1595">
        <v>40</v>
      </c>
      <c r="S1595" t="s">
        <v>152</v>
      </c>
      <c r="T1595" t="s">
        <v>192</v>
      </c>
      <c r="U1595">
        <v>60</v>
      </c>
      <c r="V1595" t="s">
        <v>152</v>
      </c>
      <c r="W1595" t="s">
        <v>193</v>
      </c>
      <c r="X1595">
        <v>50</v>
      </c>
      <c r="Y1595" t="s">
        <v>152</v>
      </c>
      <c r="Z1595" t="s">
        <v>194</v>
      </c>
      <c r="AA1595">
        <v>50</v>
      </c>
      <c r="AB1595" t="s">
        <v>152</v>
      </c>
      <c r="AC1595" t="s">
        <v>195</v>
      </c>
      <c r="AD1595">
        <v>35</v>
      </c>
      <c r="AE1595" t="s">
        <v>152</v>
      </c>
      <c r="AF1595" t="s">
        <v>196</v>
      </c>
      <c r="AG1595">
        <v>8</v>
      </c>
      <c r="AH1595" t="s">
        <v>152</v>
      </c>
      <c r="AI1595" t="s">
        <v>197</v>
      </c>
      <c r="AJ1595">
        <v>90</v>
      </c>
      <c r="AK1595" t="s">
        <v>152</v>
      </c>
      <c r="AL1595" t="s">
        <v>198</v>
      </c>
      <c r="AM1595">
        <v>1</v>
      </c>
      <c r="AN1595" t="s">
        <v>152</v>
      </c>
    </row>
    <row r="1596" spans="1:40">
      <c r="A1596" s="26">
        <v>41509.891488657406</v>
      </c>
      <c r="B1596" t="s">
        <v>128</v>
      </c>
      <c r="C1596" t="s">
        <v>137</v>
      </c>
      <c r="D1596" t="s">
        <v>2018</v>
      </c>
      <c r="E1596" t="s">
        <v>146</v>
      </c>
      <c r="F1596" t="s">
        <v>147</v>
      </c>
      <c r="G1596" t="s">
        <v>148</v>
      </c>
      <c r="H1596" t="s">
        <v>200</v>
      </c>
      <c r="I1596">
        <v>33</v>
      </c>
      <c r="J1596" t="s">
        <v>152</v>
      </c>
      <c r="K1596" t="s">
        <v>201</v>
      </c>
      <c r="L1596">
        <v>33</v>
      </c>
      <c r="M1596" t="s">
        <v>152</v>
      </c>
      <c r="N1596" t="s">
        <v>202</v>
      </c>
      <c r="O1596">
        <v>34</v>
      </c>
      <c r="P1596" t="s">
        <v>152</v>
      </c>
      <c r="Q1596" t="s">
        <v>180</v>
      </c>
      <c r="R1596">
        <v>20</v>
      </c>
      <c r="S1596" t="s">
        <v>152</v>
      </c>
      <c r="T1596" t="s">
        <v>181</v>
      </c>
      <c r="U1596">
        <v>20</v>
      </c>
      <c r="V1596" t="s">
        <v>152</v>
      </c>
      <c r="W1596" t="s">
        <v>182</v>
      </c>
      <c r="X1596">
        <v>20</v>
      </c>
      <c r="Y1596" t="s">
        <v>152</v>
      </c>
      <c r="Z1596" t="s">
        <v>203</v>
      </c>
      <c r="AA1596">
        <v>20</v>
      </c>
      <c r="AB1596" t="s">
        <v>152</v>
      </c>
      <c r="AC1596" t="s">
        <v>204</v>
      </c>
      <c r="AD1596">
        <v>20</v>
      </c>
      <c r="AE1596" t="s">
        <v>152</v>
      </c>
      <c r="AF1596" t="s">
        <v>205</v>
      </c>
      <c r="AG1596">
        <v>20</v>
      </c>
      <c r="AH1596" t="s">
        <v>152</v>
      </c>
      <c r="AI1596" t="s">
        <v>184</v>
      </c>
      <c r="AJ1596">
        <v>115200</v>
      </c>
      <c r="AK1596" t="s">
        <v>152</v>
      </c>
      <c r="AL1596" t="s">
        <v>185</v>
      </c>
      <c r="AM1596">
        <v>12000</v>
      </c>
      <c r="AN1596" t="s">
        <v>152</v>
      </c>
    </row>
    <row r="1597" spans="1:40">
      <c r="A1597" s="26">
        <v>41509.891488657406</v>
      </c>
      <c r="B1597" t="s">
        <v>128</v>
      </c>
      <c r="C1597" t="s">
        <v>137</v>
      </c>
      <c r="D1597" t="s">
        <v>2019</v>
      </c>
      <c r="E1597" t="s">
        <v>146</v>
      </c>
      <c r="F1597" t="s">
        <v>147</v>
      </c>
      <c r="G1597" t="s">
        <v>148</v>
      </c>
      <c r="H1597" t="s">
        <v>155</v>
      </c>
      <c r="I1597">
        <v>49</v>
      </c>
      <c r="J1597" t="s">
        <v>152</v>
      </c>
      <c r="K1597" t="s">
        <v>156</v>
      </c>
      <c r="L1597">
        <v>130</v>
      </c>
      <c r="M1597" t="s">
        <v>152</v>
      </c>
      <c r="N1597" t="s">
        <v>157</v>
      </c>
      <c r="O1597">
        <v>180</v>
      </c>
      <c r="P1597" t="s">
        <v>152</v>
      </c>
      <c r="Q1597" t="s">
        <v>158</v>
      </c>
      <c r="R1597">
        <v>140</v>
      </c>
      <c r="S1597" t="s">
        <v>152</v>
      </c>
      <c r="T1597" t="s">
        <v>159</v>
      </c>
      <c r="U1597">
        <v>80</v>
      </c>
      <c r="V1597" t="s">
        <v>152</v>
      </c>
      <c r="W1597" t="s">
        <v>160</v>
      </c>
      <c r="X1597">
        <v>101</v>
      </c>
      <c r="Y1597" t="s">
        <v>152</v>
      </c>
      <c r="Z1597" t="s">
        <v>161</v>
      </c>
      <c r="AA1597">
        <v>190</v>
      </c>
      <c r="AB1597" t="s">
        <v>152</v>
      </c>
      <c r="AC1597" t="s">
        <v>162</v>
      </c>
      <c r="AD1597">
        <v>20</v>
      </c>
      <c r="AE1597" t="s">
        <v>152</v>
      </c>
    </row>
    <row r="1598" spans="1:40">
      <c r="A1598" s="26">
        <v>41509.891488657406</v>
      </c>
      <c r="B1598" t="s">
        <v>128</v>
      </c>
      <c r="C1598" t="s">
        <v>137</v>
      </c>
      <c r="D1598" t="s">
        <v>2020</v>
      </c>
    </row>
    <row r="1599" spans="1:40">
      <c r="A1599" s="26">
        <v>41509.891488657406</v>
      </c>
      <c r="B1599" t="s">
        <v>128</v>
      </c>
      <c r="C1599" t="s">
        <v>137</v>
      </c>
      <c r="D1599" t="s">
        <v>2021</v>
      </c>
      <c r="E1599" t="s">
        <v>146</v>
      </c>
      <c r="F1599" t="s">
        <v>147</v>
      </c>
      <c r="G1599" t="s">
        <v>148</v>
      </c>
      <c r="H1599" t="s">
        <v>166</v>
      </c>
      <c r="I1599">
        <v>50</v>
      </c>
      <c r="J1599" t="s">
        <v>152</v>
      </c>
      <c r="K1599" t="s">
        <v>167</v>
      </c>
      <c r="L1599">
        <v>50</v>
      </c>
      <c r="M1599" t="s">
        <v>152</v>
      </c>
      <c r="N1599" t="s">
        <v>168</v>
      </c>
      <c r="O1599">
        <v>50</v>
      </c>
      <c r="P1599" t="s">
        <v>152</v>
      </c>
    </row>
    <row r="1600" spans="1:40">
      <c r="A1600" s="26">
        <v>41509.891488657406</v>
      </c>
      <c r="B1600" t="s">
        <v>128</v>
      </c>
      <c r="C1600" t="s">
        <v>137</v>
      </c>
      <c r="D1600" t="s">
        <v>2022</v>
      </c>
      <c r="E1600" t="s">
        <v>146</v>
      </c>
      <c r="F1600" t="s">
        <v>147</v>
      </c>
      <c r="G1600" t="s">
        <v>148</v>
      </c>
      <c r="H1600" t="s">
        <v>170</v>
      </c>
      <c r="I1600">
        <v>35</v>
      </c>
      <c r="J1600" t="s">
        <v>152</v>
      </c>
      <c r="K1600" t="s">
        <v>171</v>
      </c>
      <c r="L1600">
        <v>5</v>
      </c>
      <c r="M1600" t="s">
        <v>152</v>
      </c>
      <c r="N1600" t="s">
        <v>172</v>
      </c>
      <c r="O1600">
        <v>60</v>
      </c>
      <c r="P1600" t="s">
        <v>152</v>
      </c>
    </row>
    <row r="1601" spans="1:40">
      <c r="A1601" s="26">
        <v>41509.891488657406</v>
      </c>
      <c r="B1601" t="s">
        <v>128</v>
      </c>
      <c r="C1601" t="s">
        <v>137</v>
      </c>
      <c r="D1601" t="s">
        <v>2023</v>
      </c>
      <c r="E1601" t="s">
        <v>146</v>
      </c>
      <c r="F1601" t="s">
        <v>147</v>
      </c>
      <c r="G1601" t="s">
        <v>148</v>
      </c>
      <c r="H1601" t="s">
        <v>174</v>
      </c>
      <c r="I1601">
        <v>1</v>
      </c>
      <c r="J1601" t="s">
        <v>152</v>
      </c>
    </row>
    <row r="1602" spans="1:40">
      <c r="A1602" s="26">
        <v>41509.891488657406</v>
      </c>
      <c r="B1602" t="s">
        <v>128</v>
      </c>
      <c r="C1602" t="s">
        <v>137</v>
      </c>
      <c r="D1602" t="s">
        <v>2024</v>
      </c>
      <c r="E1602" t="s">
        <v>146</v>
      </c>
      <c r="F1602" t="s">
        <v>147</v>
      </c>
      <c r="G1602" t="s">
        <v>148</v>
      </c>
      <c r="H1602" t="s">
        <v>176</v>
      </c>
      <c r="I1602">
        <v>30</v>
      </c>
      <c r="J1602" t="s">
        <v>152</v>
      </c>
      <c r="K1602" t="s">
        <v>177</v>
      </c>
      <c r="L1602">
        <v>30</v>
      </c>
      <c r="M1602" t="s">
        <v>152</v>
      </c>
      <c r="N1602" t="s">
        <v>178</v>
      </c>
      <c r="O1602">
        <v>30</v>
      </c>
      <c r="P1602" t="s">
        <v>152</v>
      </c>
      <c r="Q1602" t="s">
        <v>179</v>
      </c>
      <c r="R1602">
        <v>10</v>
      </c>
      <c r="S1602" t="s">
        <v>152</v>
      </c>
      <c r="T1602" t="s">
        <v>180</v>
      </c>
      <c r="U1602">
        <v>20</v>
      </c>
      <c r="V1602" t="s">
        <v>152</v>
      </c>
      <c r="W1602" t="s">
        <v>181</v>
      </c>
      <c r="X1602">
        <v>20</v>
      </c>
      <c r="Y1602" t="s">
        <v>152</v>
      </c>
      <c r="Z1602" t="s">
        <v>182</v>
      </c>
      <c r="AA1602">
        <v>20</v>
      </c>
      <c r="AB1602" t="s">
        <v>152</v>
      </c>
      <c r="AC1602" t="s">
        <v>183</v>
      </c>
      <c r="AD1602">
        <v>20</v>
      </c>
      <c r="AE1602" t="s">
        <v>152</v>
      </c>
      <c r="AF1602" t="s">
        <v>184</v>
      </c>
      <c r="AG1602">
        <v>115200</v>
      </c>
      <c r="AH1602" t="s">
        <v>152</v>
      </c>
      <c r="AI1602" t="s">
        <v>185</v>
      </c>
      <c r="AJ1602">
        <v>12000</v>
      </c>
      <c r="AK1602" t="s">
        <v>152</v>
      </c>
      <c r="AL1602" t="s">
        <v>186</v>
      </c>
      <c r="AM1602">
        <v>30000</v>
      </c>
      <c r="AN1602" t="s">
        <v>152</v>
      </c>
    </row>
    <row r="1603" spans="1:40">
      <c r="A1603" s="26">
        <v>41509.891488668982</v>
      </c>
      <c r="B1603" t="s">
        <v>128</v>
      </c>
      <c r="C1603" t="s">
        <v>354</v>
      </c>
      <c r="D1603" t="s">
        <v>2025</v>
      </c>
      <c r="E1603" t="s">
        <v>146</v>
      </c>
      <c r="F1603" t="s">
        <v>147</v>
      </c>
      <c r="G1603" t="s">
        <v>148</v>
      </c>
      <c r="H1603" t="s">
        <v>188</v>
      </c>
      <c r="I1603">
        <v>60</v>
      </c>
      <c r="J1603" t="s">
        <v>152</v>
      </c>
      <c r="K1603" t="s">
        <v>189</v>
      </c>
      <c r="L1603">
        <v>40</v>
      </c>
      <c r="M1603" t="s">
        <v>152</v>
      </c>
      <c r="N1603" t="s">
        <v>190</v>
      </c>
      <c r="O1603">
        <v>50</v>
      </c>
      <c r="P1603" t="s">
        <v>152</v>
      </c>
      <c r="Q1603" t="s">
        <v>191</v>
      </c>
      <c r="R1603">
        <v>40</v>
      </c>
      <c r="S1603" t="s">
        <v>152</v>
      </c>
      <c r="T1603" t="s">
        <v>192</v>
      </c>
      <c r="U1603">
        <v>60</v>
      </c>
      <c r="V1603" t="s">
        <v>152</v>
      </c>
      <c r="W1603" t="s">
        <v>193</v>
      </c>
      <c r="X1603">
        <v>50</v>
      </c>
      <c r="Y1603" t="s">
        <v>152</v>
      </c>
      <c r="Z1603" t="s">
        <v>194</v>
      </c>
      <c r="AA1603">
        <v>50</v>
      </c>
      <c r="AB1603" t="s">
        <v>152</v>
      </c>
      <c r="AC1603" t="s">
        <v>195</v>
      </c>
      <c r="AD1603">
        <v>35</v>
      </c>
      <c r="AE1603" t="s">
        <v>152</v>
      </c>
      <c r="AF1603" t="s">
        <v>196</v>
      </c>
      <c r="AG1603">
        <v>8</v>
      </c>
      <c r="AH1603" t="s">
        <v>152</v>
      </c>
      <c r="AI1603" t="s">
        <v>197</v>
      </c>
      <c r="AJ1603">
        <v>90</v>
      </c>
      <c r="AK1603" t="s">
        <v>152</v>
      </c>
      <c r="AL1603" t="s">
        <v>198</v>
      </c>
      <c r="AM1603">
        <v>1</v>
      </c>
      <c r="AN1603" t="s">
        <v>152</v>
      </c>
    </row>
    <row r="1604" spans="1:40">
      <c r="A1604" s="26">
        <v>41509.891488668982</v>
      </c>
      <c r="B1604" t="s">
        <v>128</v>
      </c>
      <c r="C1604" t="s">
        <v>354</v>
      </c>
      <c r="D1604" t="s">
        <v>2026</v>
      </c>
      <c r="E1604" t="s">
        <v>146</v>
      </c>
      <c r="F1604" t="s">
        <v>147</v>
      </c>
      <c r="G1604" t="s">
        <v>148</v>
      </c>
      <c r="H1604" t="s">
        <v>200</v>
      </c>
      <c r="I1604">
        <v>33</v>
      </c>
      <c r="J1604" t="s">
        <v>152</v>
      </c>
      <c r="K1604" t="s">
        <v>201</v>
      </c>
      <c r="L1604">
        <v>33</v>
      </c>
      <c r="M1604" t="s">
        <v>152</v>
      </c>
      <c r="N1604" t="s">
        <v>202</v>
      </c>
      <c r="O1604">
        <v>34</v>
      </c>
      <c r="P1604" t="s">
        <v>152</v>
      </c>
      <c r="Q1604" t="s">
        <v>180</v>
      </c>
      <c r="R1604">
        <v>20</v>
      </c>
      <c r="S1604" t="s">
        <v>152</v>
      </c>
      <c r="T1604" t="s">
        <v>181</v>
      </c>
      <c r="U1604">
        <v>20</v>
      </c>
      <c r="V1604" t="s">
        <v>152</v>
      </c>
      <c r="W1604" t="s">
        <v>182</v>
      </c>
      <c r="X1604">
        <v>20</v>
      </c>
      <c r="Y1604" t="s">
        <v>152</v>
      </c>
      <c r="Z1604" t="s">
        <v>203</v>
      </c>
      <c r="AA1604">
        <v>20</v>
      </c>
      <c r="AB1604" t="s">
        <v>152</v>
      </c>
      <c r="AC1604" t="s">
        <v>204</v>
      </c>
      <c r="AD1604">
        <v>20</v>
      </c>
      <c r="AE1604" t="s">
        <v>152</v>
      </c>
      <c r="AF1604" t="s">
        <v>205</v>
      </c>
      <c r="AG1604">
        <v>20</v>
      </c>
      <c r="AH1604" t="s">
        <v>152</v>
      </c>
      <c r="AI1604" t="s">
        <v>184</v>
      </c>
      <c r="AJ1604">
        <v>115200</v>
      </c>
      <c r="AK1604" t="s">
        <v>152</v>
      </c>
      <c r="AL1604" t="s">
        <v>185</v>
      </c>
      <c r="AM1604">
        <v>12000</v>
      </c>
      <c r="AN1604" t="s">
        <v>152</v>
      </c>
    </row>
    <row r="1605" spans="1:40">
      <c r="A1605" s="26">
        <v>41509.891488668982</v>
      </c>
      <c r="B1605" t="s">
        <v>128</v>
      </c>
      <c r="C1605" t="s">
        <v>354</v>
      </c>
      <c r="D1605" t="s">
        <v>2027</v>
      </c>
      <c r="E1605" t="s">
        <v>146</v>
      </c>
      <c r="F1605" t="s">
        <v>147</v>
      </c>
      <c r="G1605" t="s">
        <v>148</v>
      </c>
      <c r="H1605" t="s">
        <v>155</v>
      </c>
      <c r="I1605">
        <v>49</v>
      </c>
      <c r="J1605" t="s">
        <v>152</v>
      </c>
      <c r="K1605" t="s">
        <v>156</v>
      </c>
      <c r="L1605">
        <v>130</v>
      </c>
      <c r="M1605" t="s">
        <v>152</v>
      </c>
      <c r="N1605" t="s">
        <v>157</v>
      </c>
      <c r="O1605">
        <v>180</v>
      </c>
      <c r="P1605" t="s">
        <v>152</v>
      </c>
      <c r="Q1605" t="s">
        <v>158</v>
      </c>
      <c r="R1605">
        <v>140</v>
      </c>
      <c r="S1605" t="s">
        <v>152</v>
      </c>
      <c r="T1605" t="s">
        <v>159</v>
      </c>
      <c r="U1605">
        <v>80</v>
      </c>
      <c r="V1605" t="s">
        <v>152</v>
      </c>
      <c r="W1605" t="s">
        <v>160</v>
      </c>
      <c r="X1605">
        <v>101</v>
      </c>
      <c r="Y1605" t="s">
        <v>152</v>
      </c>
      <c r="Z1605" t="s">
        <v>161</v>
      </c>
      <c r="AA1605">
        <v>190</v>
      </c>
      <c r="AB1605" t="s">
        <v>152</v>
      </c>
      <c r="AC1605" t="s">
        <v>162</v>
      </c>
      <c r="AD1605">
        <v>20</v>
      </c>
      <c r="AE1605" t="s">
        <v>152</v>
      </c>
    </row>
    <row r="1606" spans="1:40">
      <c r="A1606" s="26">
        <v>41509.891488668982</v>
      </c>
      <c r="B1606" t="s">
        <v>128</v>
      </c>
      <c r="C1606" t="s">
        <v>354</v>
      </c>
      <c r="D1606" t="s">
        <v>2028</v>
      </c>
    </row>
    <row r="1607" spans="1:40">
      <c r="A1607" s="26">
        <v>41509.891488668982</v>
      </c>
      <c r="B1607" t="s">
        <v>128</v>
      </c>
      <c r="C1607" t="s">
        <v>354</v>
      </c>
      <c r="D1607" t="s">
        <v>2029</v>
      </c>
      <c r="E1607" t="s">
        <v>146</v>
      </c>
      <c r="F1607" t="s">
        <v>147</v>
      </c>
      <c r="G1607" t="s">
        <v>148</v>
      </c>
      <c r="H1607" t="s">
        <v>166</v>
      </c>
      <c r="I1607">
        <v>50</v>
      </c>
      <c r="J1607" t="s">
        <v>152</v>
      </c>
      <c r="K1607" t="s">
        <v>167</v>
      </c>
      <c r="L1607">
        <v>50</v>
      </c>
      <c r="M1607" t="s">
        <v>152</v>
      </c>
      <c r="N1607" t="s">
        <v>168</v>
      </c>
      <c r="O1607">
        <v>50</v>
      </c>
      <c r="P1607" t="s">
        <v>152</v>
      </c>
    </row>
    <row r="1608" spans="1:40">
      <c r="A1608" s="26">
        <v>41509.891488668982</v>
      </c>
      <c r="B1608" t="s">
        <v>128</v>
      </c>
      <c r="C1608" t="s">
        <v>354</v>
      </c>
      <c r="D1608" t="s">
        <v>2030</v>
      </c>
      <c r="E1608" t="s">
        <v>146</v>
      </c>
      <c r="F1608" t="s">
        <v>147</v>
      </c>
      <c r="G1608" t="s">
        <v>148</v>
      </c>
      <c r="H1608" t="s">
        <v>170</v>
      </c>
      <c r="I1608">
        <v>35</v>
      </c>
      <c r="J1608" t="s">
        <v>152</v>
      </c>
      <c r="K1608" t="s">
        <v>171</v>
      </c>
      <c r="L1608">
        <v>5</v>
      </c>
      <c r="M1608" t="s">
        <v>152</v>
      </c>
      <c r="N1608" t="s">
        <v>172</v>
      </c>
      <c r="O1608">
        <v>60</v>
      </c>
      <c r="P1608" t="s">
        <v>152</v>
      </c>
    </row>
    <row r="1609" spans="1:40">
      <c r="A1609" s="26">
        <v>41509.891488668982</v>
      </c>
      <c r="B1609" t="s">
        <v>128</v>
      </c>
      <c r="C1609" t="s">
        <v>354</v>
      </c>
      <c r="D1609" t="s">
        <v>2031</v>
      </c>
      <c r="E1609" t="s">
        <v>146</v>
      </c>
      <c r="F1609" t="s">
        <v>147</v>
      </c>
      <c r="G1609" t="s">
        <v>148</v>
      </c>
      <c r="H1609" t="s">
        <v>174</v>
      </c>
      <c r="I1609">
        <v>1</v>
      </c>
      <c r="J1609" t="s">
        <v>152</v>
      </c>
    </row>
    <row r="1610" spans="1:40">
      <c r="A1610" s="26">
        <v>41509.891488668982</v>
      </c>
      <c r="B1610" t="s">
        <v>128</v>
      </c>
      <c r="C1610" t="s">
        <v>354</v>
      </c>
      <c r="D1610" t="s">
        <v>2032</v>
      </c>
      <c r="E1610" t="s">
        <v>146</v>
      </c>
      <c r="F1610" t="s">
        <v>147</v>
      </c>
      <c r="G1610" t="s">
        <v>148</v>
      </c>
      <c r="H1610" t="s">
        <v>176</v>
      </c>
      <c r="I1610">
        <v>30</v>
      </c>
      <c r="J1610" t="s">
        <v>152</v>
      </c>
      <c r="K1610" t="s">
        <v>177</v>
      </c>
      <c r="L1610">
        <v>30</v>
      </c>
      <c r="M1610" t="s">
        <v>152</v>
      </c>
      <c r="N1610" t="s">
        <v>178</v>
      </c>
      <c r="O1610">
        <v>30</v>
      </c>
      <c r="P1610" t="s">
        <v>152</v>
      </c>
      <c r="Q1610" t="s">
        <v>179</v>
      </c>
      <c r="R1610">
        <v>10</v>
      </c>
      <c r="S1610" t="s">
        <v>152</v>
      </c>
      <c r="T1610" t="s">
        <v>180</v>
      </c>
      <c r="U1610">
        <v>20</v>
      </c>
      <c r="V1610" t="s">
        <v>152</v>
      </c>
      <c r="W1610" t="s">
        <v>181</v>
      </c>
      <c r="X1610">
        <v>20</v>
      </c>
      <c r="Y1610" t="s">
        <v>152</v>
      </c>
      <c r="Z1610" t="s">
        <v>182</v>
      </c>
      <c r="AA1610">
        <v>20</v>
      </c>
      <c r="AB1610" t="s">
        <v>152</v>
      </c>
      <c r="AC1610" t="s">
        <v>183</v>
      </c>
      <c r="AD1610">
        <v>20</v>
      </c>
      <c r="AE1610" t="s">
        <v>152</v>
      </c>
      <c r="AF1610" t="s">
        <v>184</v>
      </c>
      <c r="AG1610">
        <v>115200</v>
      </c>
      <c r="AH1610" t="s">
        <v>152</v>
      </c>
      <c r="AI1610" t="s">
        <v>185</v>
      </c>
      <c r="AJ1610">
        <v>12000</v>
      </c>
      <c r="AK1610" t="s">
        <v>152</v>
      </c>
      <c r="AL1610" t="s">
        <v>186</v>
      </c>
      <c r="AM1610">
        <v>30000</v>
      </c>
      <c r="AN1610" t="s">
        <v>152</v>
      </c>
    </row>
    <row r="1611" spans="1:40">
      <c r="A1611" s="26">
        <v>41509.891488668982</v>
      </c>
      <c r="B1611" t="s">
        <v>128</v>
      </c>
      <c r="C1611" t="s">
        <v>354</v>
      </c>
      <c r="D1611" t="s">
        <v>2033</v>
      </c>
      <c r="E1611" t="s">
        <v>146</v>
      </c>
      <c r="F1611" t="s">
        <v>147</v>
      </c>
      <c r="G1611" t="s">
        <v>148</v>
      </c>
      <c r="H1611" t="s">
        <v>188</v>
      </c>
      <c r="I1611">
        <v>60</v>
      </c>
      <c r="J1611" t="s">
        <v>152</v>
      </c>
      <c r="K1611" t="s">
        <v>189</v>
      </c>
      <c r="L1611">
        <v>40</v>
      </c>
      <c r="M1611" t="s">
        <v>152</v>
      </c>
      <c r="N1611" t="s">
        <v>190</v>
      </c>
      <c r="O1611">
        <v>50</v>
      </c>
      <c r="P1611" t="s">
        <v>152</v>
      </c>
      <c r="Q1611" t="s">
        <v>191</v>
      </c>
      <c r="R1611">
        <v>40</v>
      </c>
      <c r="S1611" t="s">
        <v>152</v>
      </c>
      <c r="T1611" t="s">
        <v>192</v>
      </c>
      <c r="U1611">
        <v>60</v>
      </c>
      <c r="V1611" t="s">
        <v>152</v>
      </c>
      <c r="W1611" t="s">
        <v>193</v>
      </c>
      <c r="X1611">
        <v>50</v>
      </c>
      <c r="Y1611" t="s">
        <v>152</v>
      </c>
      <c r="Z1611" t="s">
        <v>194</v>
      </c>
      <c r="AA1611">
        <v>50</v>
      </c>
      <c r="AB1611" t="s">
        <v>152</v>
      </c>
      <c r="AC1611" t="s">
        <v>195</v>
      </c>
      <c r="AD1611">
        <v>35</v>
      </c>
      <c r="AE1611" t="s">
        <v>152</v>
      </c>
      <c r="AF1611" t="s">
        <v>196</v>
      </c>
      <c r="AG1611">
        <v>8</v>
      </c>
      <c r="AH1611" t="s">
        <v>152</v>
      </c>
      <c r="AI1611" t="s">
        <v>197</v>
      </c>
      <c r="AJ1611">
        <v>90</v>
      </c>
      <c r="AK1611" t="s">
        <v>152</v>
      </c>
      <c r="AL1611" t="s">
        <v>198</v>
      </c>
      <c r="AM1611">
        <v>1</v>
      </c>
      <c r="AN1611" t="s">
        <v>152</v>
      </c>
    </row>
    <row r="1612" spans="1:40">
      <c r="A1612" s="26">
        <v>41509.891488668982</v>
      </c>
      <c r="B1612" t="s">
        <v>128</v>
      </c>
      <c r="C1612" t="s">
        <v>354</v>
      </c>
      <c r="D1612" t="s">
        <v>2034</v>
      </c>
      <c r="E1612" t="s">
        <v>146</v>
      </c>
      <c r="F1612" t="s">
        <v>147</v>
      </c>
      <c r="G1612" t="s">
        <v>148</v>
      </c>
      <c r="H1612" t="s">
        <v>200</v>
      </c>
      <c r="I1612">
        <v>33</v>
      </c>
      <c r="J1612" t="s">
        <v>152</v>
      </c>
      <c r="K1612" t="s">
        <v>201</v>
      </c>
      <c r="L1612">
        <v>33</v>
      </c>
      <c r="M1612" t="s">
        <v>152</v>
      </c>
      <c r="N1612" t="s">
        <v>202</v>
      </c>
      <c r="O1612">
        <v>34</v>
      </c>
      <c r="P1612" t="s">
        <v>152</v>
      </c>
      <c r="Q1612" t="s">
        <v>180</v>
      </c>
      <c r="R1612">
        <v>20</v>
      </c>
      <c r="S1612" t="s">
        <v>152</v>
      </c>
      <c r="T1612" t="s">
        <v>181</v>
      </c>
      <c r="U1612">
        <v>20</v>
      </c>
      <c r="V1612" t="s">
        <v>152</v>
      </c>
      <c r="W1612" t="s">
        <v>182</v>
      </c>
      <c r="X1612">
        <v>20</v>
      </c>
      <c r="Y1612" t="s">
        <v>152</v>
      </c>
      <c r="Z1612" t="s">
        <v>203</v>
      </c>
      <c r="AA1612">
        <v>20</v>
      </c>
      <c r="AB1612" t="s">
        <v>152</v>
      </c>
      <c r="AC1612" t="s">
        <v>204</v>
      </c>
      <c r="AD1612">
        <v>20</v>
      </c>
      <c r="AE1612" t="s">
        <v>152</v>
      </c>
      <c r="AF1612" t="s">
        <v>205</v>
      </c>
      <c r="AG1612">
        <v>20</v>
      </c>
      <c r="AH1612" t="s">
        <v>152</v>
      </c>
      <c r="AI1612" t="s">
        <v>184</v>
      </c>
      <c r="AJ1612">
        <v>115200</v>
      </c>
      <c r="AK1612" t="s">
        <v>152</v>
      </c>
      <c r="AL1612" t="s">
        <v>185</v>
      </c>
      <c r="AM1612">
        <v>12000</v>
      </c>
      <c r="AN1612" t="s">
        <v>152</v>
      </c>
    </row>
    <row r="1613" spans="1:40">
      <c r="A1613" s="26">
        <v>41509.891488668982</v>
      </c>
      <c r="B1613" t="s">
        <v>128</v>
      </c>
      <c r="C1613" t="s">
        <v>354</v>
      </c>
      <c r="D1613" t="s">
        <v>2035</v>
      </c>
      <c r="E1613" t="s">
        <v>146</v>
      </c>
      <c r="F1613" t="s">
        <v>147</v>
      </c>
      <c r="G1613" t="s">
        <v>148</v>
      </c>
      <c r="H1613" t="s">
        <v>155</v>
      </c>
      <c r="I1613">
        <v>49</v>
      </c>
      <c r="J1613" t="s">
        <v>152</v>
      </c>
      <c r="K1613" t="s">
        <v>156</v>
      </c>
      <c r="L1613">
        <v>130</v>
      </c>
      <c r="M1613" t="s">
        <v>152</v>
      </c>
      <c r="N1613" t="s">
        <v>157</v>
      </c>
      <c r="O1613">
        <v>180</v>
      </c>
      <c r="P1613" t="s">
        <v>152</v>
      </c>
      <c r="Q1613" t="s">
        <v>158</v>
      </c>
      <c r="R1613">
        <v>140</v>
      </c>
      <c r="S1613" t="s">
        <v>152</v>
      </c>
      <c r="T1613" t="s">
        <v>159</v>
      </c>
      <c r="U1613">
        <v>80</v>
      </c>
      <c r="V1613" t="s">
        <v>152</v>
      </c>
      <c r="W1613" t="s">
        <v>160</v>
      </c>
      <c r="X1613">
        <v>101</v>
      </c>
      <c r="Y1613" t="s">
        <v>152</v>
      </c>
      <c r="Z1613" t="s">
        <v>161</v>
      </c>
      <c r="AA1613">
        <v>190</v>
      </c>
      <c r="AB1613" t="s">
        <v>152</v>
      </c>
      <c r="AC1613" t="s">
        <v>162</v>
      </c>
      <c r="AD1613">
        <v>20</v>
      </c>
      <c r="AE1613" t="s">
        <v>152</v>
      </c>
    </row>
    <row r="1614" spans="1:40">
      <c r="A1614" s="26">
        <v>41509.891488668982</v>
      </c>
      <c r="B1614" t="s">
        <v>128</v>
      </c>
      <c r="C1614" t="s">
        <v>354</v>
      </c>
      <c r="D1614" t="s">
        <v>2036</v>
      </c>
    </row>
    <row r="1615" spans="1:40">
      <c r="A1615" s="26">
        <v>41509.891488668982</v>
      </c>
      <c r="B1615" t="s">
        <v>128</v>
      </c>
      <c r="C1615" t="s">
        <v>354</v>
      </c>
      <c r="D1615" t="s">
        <v>2037</v>
      </c>
      <c r="E1615" t="s">
        <v>146</v>
      </c>
      <c r="F1615" t="s">
        <v>147</v>
      </c>
      <c r="G1615" t="s">
        <v>148</v>
      </c>
      <c r="H1615" t="s">
        <v>166</v>
      </c>
      <c r="I1615">
        <v>50</v>
      </c>
      <c r="J1615" t="s">
        <v>152</v>
      </c>
      <c r="K1615" t="s">
        <v>167</v>
      </c>
      <c r="L1615">
        <v>50</v>
      </c>
      <c r="M1615" t="s">
        <v>152</v>
      </c>
      <c r="N1615" t="s">
        <v>168</v>
      </c>
      <c r="O1615">
        <v>50</v>
      </c>
      <c r="P1615" t="s">
        <v>152</v>
      </c>
    </row>
    <row r="1616" spans="1:40">
      <c r="A1616" s="26">
        <v>41509.891488668982</v>
      </c>
      <c r="B1616" t="s">
        <v>128</v>
      </c>
      <c r="C1616" t="s">
        <v>354</v>
      </c>
      <c r="D1616" t="s">
        <v>2038</v>
      </c>
      <c r="E1616" t="s">
        <v>146</v>
      </c>
      <c r="F1616" t="s">
        <v>147</v>
      </c>
      <c r="G1616" t="s">
        <v>148</v>
      </c>
      <c r="H1616" t="s">
        <v>170</v>
      </c>
      <c r="I1616">
        <v>35</v>
      </c>
      <c r="J1616" t="s">
        <v>152</v>
      </c>
      <c r="K1616" t="s">
        <v>171</v>
      </c>
      <c r="L1616">
        <v>5</v>
      </c>
      <c r="M1616" t="s">
        <v>152</v>
      </c>
      <c r="N1616" t="s">
        <v>172</v>
      </c>
      <c r="O1616">
        <v>60</v>
      </c>
      <c r="P1616" t="s">
        <v>152</v>
      </c>
    </row>
    <row r="1617" spans="1:40">
      <c r="A1617" s="26">
        <v>41509.891488668982</v>
      </c>
      <c r="B1617" t="s">
        <v>128</v>
      </c>
      <c r="C1617" t="s">
        <v>354</v>
      </c>
      <c r="D1617" t="s">
        <v>2039</v>
      </c>
      <c r="E1617" t="s">
        <v>146</v>
      </c>
      <c r="F1617" t="s">
        <v>147</v>
      </c>
      <c r="G1617" t="s">
        <v>148</v>
      </c>
      <c r="H1617" t="s">
        <v>174</v>
      </c>
      <c r="I1617">
        <v>1</v>
      </c>
      <c r="J1617" t="s">
        <v>152</v>
      </c>
    </row>
    <row r="1618" spans="1:40">
      <c r="A1618" s="26">
        <v>41509.891488668982</v>
      </c>
      <c r="B1618" t="s">
        <v>128</v>
      </c>
      <c r="C1618" t="s">
        <v>354</v>
      </c>
      <c r="D1618" t="s">
        <v>2040</v>
      </c>
      <c r="E1618" t="s">
        <v>146</v>
      </c>
      <c r="F1618" t="s">
        <v>147</v>
      </c>
      <c r="G1618" t="s">
        <v>148</v>
      </c>
      <c r="H1618" t="s">
        <v>176</v>
      </c>
      <c r="I1618">
        <v>30</v>
      </c>
      <c r="J1618" t="s">
        <v>152</v>
      </c>
      <c r="K1618" t="s">
        <v>177</v>
      </c>
      <c r="L1618">
        <v>30</v>
      </c>
      <c r="M1618" t="s">
        <v>152</v>
      </c>
      <c r="N1618" t="s">
        <v>178</v>
      </c>
      <c r="O1618">
        <v>30</v>
      </c>
      <c r="P1618" t="s">
        <v>152</v>
      </c>
      <c r="Q1618" t="s">
        <v>179</v>
      </c>
      <c r="R1618">
        <v>10</v>
      </c>
      <c r="S1618" t="s">
        <v>152</v>
      </c>
      <c r="T1618" t="s">
        <v>180</v>
      </c>
      <c r="U1618">
        <v>20</v>
      </c>
      <c r="V1618" t="s">
        <v>152</v>
      </c>
      <c r="W1618" t="s">
        <v>181</v>
      </c>
      <c r="X1618">
        <v>20</v>
      </c>
      <c r="Y1618" t="s">
        <v>152</v>
      </c>
      <c r="Z1618" t="s">
        <v>182</v>
      </c>
      <c r="AA1618">
        <v>20</v>
      </c>
      <c r="AB1618" t="s">
        <v>152</v>
      </c>
      <c r="AC1618" t="s">
        <v>183</v>
      </c>
      <c r="AD1618">
        <v>20</v>
      </c>
      <c r="AE1618" t="s">
        <v>152</v>
      </c>
      <c r="AF1618" t="s">
        <v>184</v>
      </c>
      <c r="AG1618">
        <v>115200</v>
      </c>
      <c r="AH1618" t="s">
        <v>152</v>
      </c>
      <c r="AI1618" t="s">
        <v>185</v>
      </c>
      <c r="AJ1618">
        <v>12000</v>
      </c>
      <c r="AK1618" t="s">
        <v>152</v>
      </c>
      <c r="AL1618" t="s">
        <v>186</v>
      </c>
      <c r="AM1618">
        <v>30000</v>
      </c>
      <c r="AN1618" t="s">
        <v>152</v>
      </c>
    </row>
    <row r="1619" spans="1:40">
      <c r="A1619" s="26">
        <v>41509.891488668982</v>
      </c>
      <c r="B1619" t="s">
        <v>128</v>
      </c>
      <c r="C1619" t="s">
        <v>354</v>
      </c>
      <c r="D1619" t="s">
        <v>2041</v>
      </c>
      <c r="E1619" t="s">
        <v>146</v>
      </c>
      <c r="F1619" t="s">
        <v>147</v>
      </c>
      <c r="G1619" t="s">
        <v>148</v>
      </c>
      <c r="H1619" t="s">
        <v>188</v>
      </c>
      <c r="I1619">
        <v>60</v>
      </c>
      <c r="J1619" t="s">
        <v>152</v>
      </c>
      <c r="K1619" t="s">
        <v>189</v>
      </c>
      <c r="L1619">
        <v>40</v>
      </c>
      <c r="M1619" t="s">
        <v>152</v>
      </c>
      <c r="N1619" t="s">
        <v>190</v>
      </c>
      <c r="O1619">
        <v>50</v>
      </c>
      <c r="P1619" t="s">
        <v>152</v>
      </c>
      <c r="Q1619" t="s">
        <v>191</v>
      </c>
      <c r="R1619">
        <v>40</v>
      </c>
      <c r="S1619" t="s">
        <v>152</v>
      </c>
      <c r="T1619" t="s">
        <v>192</v>
      </c>
      <c r="U1619">
        <v>60</v>
      </c>
      <c r="V1619" t="s">
        <v>152</v>
      </c>
      <c r="W1619" t="s">
        <v>193</v>
      </c>
      <c r="X1619">
        <v>50</v>
      </c>
      <c r="Y1619" t="s">
        <v>152</v>
      </c>
      <c r="Z1619" t="s">
        <v>194</v>
      </c>
      <c r="AA1619">
        <v>50</v>
      </c>
      <c r="AB1619" t="s">
        <v>152</v>
      </c>
      <c r="AC1619" t="s">
        <v>195</v>
      </c>
      <c r="AD1619">
        <v>35</v>
      </c>
      <c r="AE1619" t="s">
        <v>152</v>
      </c>
      <c r="AF1619" t="s">
        <v>196</v>
      </c>
      <c r="AG1619">
        <v>8</v>
      </c>
      <c r="AH1619" t="s">
        <v>152</v>
      </c>
      <c r="AI1619" t="s">
        <v>197</v>
      </c>
      <c r="AJ1619">
        <v>90</v>
      </c>
      <c r="AK1619" t="s">
        <v>152</v>
      </c>
      <c r="AL1619" t="s">
        <v>198</v>
      </c>
      <c r="AM1619">
        <v>1</v>
      </c>
      <c r="AN1619" t="s">
        <v>152</v>
      </c>
    </row>
    <row r="1620" spans="1:40">
      <c r="A1620" s="26">
        <v>41509.891488668982</v>
      </c>
      <c r="B1620" t="s">
        <v>128</v>
      </c>
      <c r="C1620" t="s">
        <v>354</v>
      </c>
      <c r="D1620" t="s">
        <v>2042</v>
      </c>
      <c r="E1620" t="s">
        <v>146</v>
      </c>
      <c r="F1620" t="s">
        <v>147</v>
      </c>
      <c r="G1620" t="s">
        <v>148</v>
      </c>
      <c r="H1620" t="s">
        <v>200</v>
      </c>
      <c r="I1620">
        <v>33</v>
      </c>
      <c r="J1620" t="s">
        <v>152</v>
      </c>
      <c r="K1620" t="s">
        <v>201</v>
      </c>
      <c r="L1620">
        <v>33</v>
      </c>
      <c r="M1620" t="s">
        <v>152</v>
      </c>
      <c r="N1620" t="s">
        <v>202</v>
      </c>
      <c r="O1620">
        <v>34</v>
      </c>
      <c r="P1620" t="s">
        <v>152</v>
      </c>
      <c r="Q1620" t="s">
        <v>180</v>
      </c>
      <c r="R1620">
        <v>20</v>
      </c>
      <c r="S1620" t="s">
        <v>152</v>
      </c>
      <c r="T1620" t="s">
        <v>181</v>
      </c>
      <c r="U1620">
        <v>20</v>
      </c>
      <c r="V1620" t="s">
        <v>152</v>
      </c>
      <c r="W1620" t="s">
        <v>182</v>
      </c>
      <c r="X1620">
        <v>20</v>
      </c>
      <c r="Y1620" t="s">
        <v>152</v>
      </c>
      <c r="Z1620" t="s">
        <v>203</v>
      </c>
      <c r="AA1620">
        <v>20</v>
      </c>
      <c r="AB1620" t="s">
        <v>152</v>
      </c>
      <c r="AC1620" t="s">
        <v>204</v>
      </c>
      <c r="AD1620">
        <v>20</v>
      </c>
      <c r="AE1620" t="s">
        <v>152</v>
      </c>
      <c r="AF1620" t="s">
        <v>205</v>
      </c>
      <c r="AG1620">
        <v>20</v>
      </c>
      <c r="AH1620" t="s">
        <v>152</v>
      </c>
      <c r="AI1620" t="s">
        <v>184</v>
      </c>
      <c r="AJ1620">
        <v>115200</v>
      </c>
      <c r="AK1620" t="s">
        <v>152</v>
      </c>
      <c r="AL1620" t="s">
        <v>185</v>
      </c>
      <c r="AM1620">
        <v>12000</v>
      </c>
      <c r="AN1620" t="s">
        <v>152</v>
      </c>
    </row>
    <row r="1621" spans="1:40">
      <c r="A1621" s="26">
        <v>41509.891488668982</v>
      </c>
      <c r="B1621" t="s">
        <v>128</v>
      </c>
      <c r="C1621" t="s">
        <v>354</v>
      </c>
      <c r="D1621" t="s">
        <v>2043</v>
      </c>
      <c r="E1621" t="s">
        <v>146</v>
      </c>
      <c r="F1621" t="s">
        <v>147</v>
      </c>
      <c r="G1621" t="s">
        <v>148</v>
      </c>
      <c r="H1621" t="s">
        <v>155</v>
      </c>
      <c r="I1621">
        <v>49</v>
      </c>
      <c r="J1621" t="s">
        <v>152</v>
      </c>
      <c r="K1621" t="s">
        <v>156</v>
      </c>
      <c r="L1621">
        <v>130</v>
      </c>
      <c r="M1621" t="s">
        <v>152</v>
      </c>
      <c r="N1621" t="s">
        <v>157</v>
      </c>
      <c r="O1621">
        <v>180</v>
      </c>
      <c r="P1621" t="s">
        <v>152</v>
      </c>
      <c r="Q1621" t="s">
        <v>158</v>
      </c>
      <c r="R1621">
        <v>140</v>
      </c>
      <c r="S1621" t="s">
        <v>152</v>
      </c>
      <c r="T1621" t="s">
        <v>159</v>
      </c>
      <c r="U1621">
        <v>80</v>
      </c>
      <c r="V1621" t="s">
        <v>152</v>
      </c>
      <c r="W1621" t="s">
        <v>160</v>
      </c>
      <c r="X1621">
        <v>101</v>
      </c>
      <c r="Y1621" t="s">
        <v>152</v>
      </c>
      <c r="Z1621" t="s">
        <v>161</v>
      </c>
      <c r="AA1621">
        <v>190</v>
      </c>
      <c r="AB1621" t="s">
        <v>152</v>
      </c>
      <c r="AC1621" t="s">
        <v>162</v>
      </c>
      <c r="AD1621">
        <v>20</v>
      </c>
      <c r="AE1621" t="s">
        <v>152</v>
      </c>
    </row>
    <row r="1622" spans="1:40">
      <c r="A1622" s="26">
        <v>41509.891488668982</v>
      </c>
      <c r="B1622" t="s">
        <v>128</v>
      </c>
      <c r="C1622" t="s">
        <v>354</v>
      </c>
      <c r="D1622" t="s">
        <v>2044</v>
      </c>
    </row>
    <row r="1623" spans="1:40">
      <c r="A1623" s="26">
        <v>41509.891488668982</v>
      </c>
      <c r="B1623" t="s">
        <v>128</v>
      </c>
      <c r="C1623" t="s">
        <v>354</v>
      </c>
      <c r="D1623" t="s">
        <v>2045</v>
      </c>
      <c r="E1623" t="s">
        <v>146</v>
      </c>
      <c r="F1623" t="s">
        <v>147</v>
      </c>
      <c r="G1623" t="s">
        <v>148</v>
      </c>
      <c r="H1623" t="s">
        <v>166</v>
      </c>
      <c r="I1623">
        <v>50</v>
      </c>
      <c r="J1623" t="s">
        <v>152</v>
      </c>
      <c r="K1623" t="s">
        <v>167</v>
      </c>
      <c r="L1623">
        <v>50</v>
      </c>
      <c r="M1623" t="s">
        <v>152</v>
      </c>
      <c r="N1623" t="s">
        <v>168</v>
      </c>
      <c r="O1623">
        <v>50</v>
      </c>
      <c r="P1623" t="s">
        <v>152</v>
      </c>
    </row>
    <row r="1624" spans="1:40">
      <c r="A1624" s="26">
        <v>41509.891488668982</v>
      </c>
      <c r="B1624" t="s">
        <v>128</v>
      </c>
      <c r="C1624" t="s">
        <v>354</v>
      </c>
      <c r="D1624" t="s">
        <v>2046</v>
      </c>
      <c r="E1624" t="s">
        <v>146</v>
      </c>
      <c r="F1624" t="s">
        <v>147</v>
      </c>
      <c r="G1624" t="s">
        <v>148</v>
      </c>
      <c r="H1624" t="s">
        <v>170</v>
      </c>
      <c r="I1624">
        <v>35</v>
      </c>
      <c r="J1624" t="s">
        <v>152</v>
      </c>
      <c r="K1624" t="s">
        <v>171</v>
      </c>
      <c r="L1624">
        <v>5</v>
      </c>
      <c r="M1624" t="s">
        <v>152</v>
      </c>
      <c r="N1624" t="s">
        <v>172</v>
      </c>
      <c r="O1624">
        <v>60</v>
      </c>
      <c r="P1624" t="s">
        <v>152</v>
      </c>
    </row>
    <row r="1625" spans="1:40">
      <c r="A1625" s="26">
        <v>41509.891488668982</v>
      </c>
      <c r="B1625" t="s">
        <v>128</v>
      </c>
      <c r="C1625" t="s">
        <v>354</v>
      </c>
      <c r="D1625" t="s">
        <v>2047</v>
      </c>
      <c r="E1625" t="s">
        <v>146</v>
      </c>
      <c r="F1625" t="s">
        <v>147</v>
      </c>
      <c r="G1625" t="s">
        <v>148</v>
      </c>
      <c r="H1625" t="s">
        <v>174</v>
      </c>
      <c r="I1625">
        <v>1</v>
      </c>
      <c r="J1625" t="s">
        <v>152</v>
      </c>
    </row>
    <row r="1626" spans="1:40">
      <c r="A1626" s="26">
        <v>41509.891488668982</v>
      </c>
      <c r="B1626" t="s">
        <v>128</v>
      </c>
      <c r="C1626" t="s">
        <v>137</v>
      </c>
      <c r="D1626" t="s">
        <v>2048</v>
      </c>
      <c r="E1626" t="s">
        <v>146</v>
      </c>
      <c r="F1626" t="s">
        <v>147</v>
      </c>
      <c r="G1626" t="s">
        <v>148</v>
      </c>
      <c r="H1626" t="s">
        <v>188</v>
      </c>
      <c r="I1626">
        <v>60</v>
      </c>
      <c r="J1626" t="s">
        <v>152</v>
      </c>
      <c r="K1626" t="s">
        <v>189</v>
      </c>
      <c r="L1626">
        <v>40</v>
      </c>
      <c r="M1626" t="s">
        <v>152</v>
      </c>
      <c r="N1626" t="s">
        <v>190</v>
      </c>
      <c r="O1626">
        <v>50</v>
      </c>
      <c r="P1626" t="s">
        <v>152</v>
      </c>
      <c r="Q1626" t="s">
        <v>191</v>
      </c>
      <c r="R1626">
        <v>40</v>
      </c>
      <c r="S1626" t="s">
        <v>152</v>
      </c>
      <c r="T1626" t="s">
        <v>192</v>
      </c>
      <c r="U1626">
        <v>60</v>
      </c>
      <c r="V1626" t="s">
        <v>152</v>
      </c>
      <c r="W1626" t="s">
        <v>193</v>
      </c>
      <c r="X1626">
        <v>50</v>
      </c>
      <c r="Y1626" t="s">
        <v>152</v>
      </c>
      <c r="Z1626" t="s">
        <v>194</v>
      </c>
      <c r="AA1626">
        <v>50</v>
      </c>
      <c r="AB1626" t="s">
        <v>152</v>
      </c>
      <c r="AC1626" t="s">
        <v>195</v>
      </c>
      <c r="AD1626">
        <v>35</v>
      </c>
      <c r="AE1626" t="s">
        <v>152</v>
      </c>
      <c r="AF1626" t="s">
        <v>196</v>
      </c>
      <c r="AG1626">
        <v>8</v>
      </c>
      <c r="AH1626" t="s">
        <v>152</v>
      </c>
      <c r="AI1626" t="s">
        <v>197</v>
      </c>
      <c r="AJ1626">
        <v>90</v>
      </c>
      <c r="AK1626" t="s">
        <v>152</v>
      </c>
      <c r="AL1626" t="s">
        <v>198</v>
      </c>
      <c r="AM1626">
        <v>1</v>
      </c>
      <c r="AN1626" t="s">
        <v>152</v>
      </c>
    </row>
    <row r="1627" spans="1:40">
      <c r="A1627" s="26">
        <v>41509.891488668982</v>
      </c>
      <c r="B1627" t="s">
        <v>128</v>
      </c>
      <c r="C1627" t="s">
        <v>137</v>
      </c>
      <c r="D1627" t="s">
        <v>2049</v>
      </c>
      <c r="E1627" t="s">
        <v>146</v>
      </c>
      <c r="F1627" t="s">
        <v>147</v>
      </c>
      <c r="G1627" t="s">
        <v>148</v>
      </c>
      <c r="H1627" t="s">
        <v>200</v>
      </c>
      <c r="I1627">
        <v>33</v>
      </c>
      <c r="J1627" t="s">
        <v>152</v>
      </c>
      <c r="K1627" t="s">
        <v>201</v>
      </c>
      <c r="L1627">
        <v>33</v>
      </c>
      <c r="M1627" t="s">
        <v>152</v>
      </c>
      <c r="N1627" t="s">
        <v>202</v>
      </c>
      <c r="O1627">
        <v>34</v>
      </c>
      <c r="P1627" t="s">
        <v>152</v>
      </c>
      <c r="Q1627" t="s">
        <v>180</v>
      </c>
      <c r="R1627">
        <v>20</v>
      </c>
      <c r="S1627" t="s">
        <v>152</v>
      </c>
      <c r="T1627" t="s">
        <v>181</v>
      </c>
      <c r="U1627">
        <v>20</v>
      </c>
      <c r="V1627" t="s">
        <v>152</v>
      </c>
      <c r="W1627" t="s">
        <v>182</v>
      </c>
      <c r="X1627">
        <v>20</v>
      </c>
      <c r="Y1627" t="s">
        <v>152</v>
      </c>
      <c r="Z1627" t="s">
        <v>203</v>
      </c>
      <c r="AA1627">
        <v>20</v>
      </c>
      <c r="AB1627" t="s">
        <v>152</v>
      </c>
      <c r="AC1627" t="s">
        <v>204</v>
      </c>
      <c r="AD1627">
        <v>20</v>
      </c>
      <c r="AE1627" t="s">
        <v>152</v>
      </c>
      <c r="AF1627" t="s">
        <v>205</v>
      </c>
      <c r="AG1627">
        <v>20</v>
      </c>
      <c r="AH1627" t="s">
        <v>152</v>
      </c>
      <c r="AI1627" t="s">
        <v>184</v>
      </c>
      <c r="AJ1627">
        <v>115200</v>
      </c>
      <c r="AK1627" t="s">
        <v>152</v>
      </c>
      <c r="AL1627" t="s">
        <v>185</v>
      </c>
      <c r="AM1627">
        <v>12000</v>
      </c>
      <c r="AN1627" t="s">
        <v>152</v>
      </c>
    </row>
    <row r="1628" spans="1:40">
      <c r="A1628" s="26">
        <v>41509.891488668982</v>
      </c>
      <c r="B1628" t="s">
        <v>128</v>
      </c>
      <c r="C1628" t="s">
        <v>137</v>
      </c>
      <c r="D1628" t="s">
        <v>2050</v>
      </c>
      <c r="E1628" t="s">
        <v>146</v>
      </c>
      <c r="F1628" t="s">
        <v>147</v>
      </c>
      <c r="G1628" t="s">
        <v>148</v>
      </c>
      <c r="H1628" t="s">
        <v>155</v>
      </c>
      <c r="I1628">
        <v>49</v>
      </c>
      <c r="J1628" t="s">
        <v>152</v>
      </c>
      <c r="K1628" t="s">
        <v>156</v>
      </c>
      <c r="L1628">
        <v>130</v>
      </c>
      <c r="M1628" t="s">
        <v>152</v>
      </c>
      <c r="N1628" t="s">
        <v>157</v>
      </c>
      <c r="O1628">
        <v>180</v>
      </c>
      <c r="P1628" t="s">
        <v>152</v>
      </c>
      <c r="Q1628" t="s">
        <v>158</v>
      </c>
      <c r="R1628">
        <v>140</v>
      </c>
      <c r="S1628" t="s">
        <v>152</v>
      </c>
      <c r="T1628" t="s">
        <v>159</v>
      </c>
      <c r="U1628">
        <v>80</v>
      </c>
      <c r="V1628" t="s">
        <v>152</v>
      </c>
      <c r="W1628" t="s">
        <v>160</v>
      </c>
      <c r="X1628">
        <v>101</v>
      </c>
      <c r="Y1628" t="s">
        <v>152</v>
      </c>
      <c r="Z1628" t="s">
        <v>161</v>
      </c>
      <c r="AA1628">
        <v>190</v>
      </c>
      <c r="AB1628" t="s">
        <v>152</v>
      </c>
      <c r="AC1628" t="s">
        <v>162</v>
      </c>
      <c r="AD1628">
        <v>20</v>
      </c>
      <c r="AE1628" t="s">
        <v>152</v>
      </c>
    </row>
    <row r="1629" spans="1:40">
      <c r="A1629" s="26">
        <v>41509.891488668982</v>
      </c>
      <c r="B1629" t="s">
        <v>128</v>
      </c>
      <c r="C1629" t="s">
        <v>137</v>
      </c>
      <c r="D1629" t="s">
        <v>2051</v>
      </c>
    </row>
    <row r="1630" spans="1:40">
      <c r="A1630" s="26">
        <v>41509.891488668982</v>
      </c>
      <c r="B1630" t="s">
        <v>128</v>
      </c>
      <c r="C1630" t="s">
        <v>137</v>
      </c>
      <c r="D1630" t="s">
        <v>2052</v>
      </c>
      <c r="E1630" t="s">
        <v>146</v>
      </c>
      <c r="F1630" t="s">
        <v>147</v>
      </c>
      <c r="G1630" t="s">
        <v>148</v>
      </c>
      <c r="H1630" t="s">
        <v>166</v>
      </c>
      <c r="I1630">
        <v>50</v>
      </c>
      <c r="J1630" t="s">
        <v>152</v>
      </c>
      <c r="K1630" t="s">
        <v>167</v>
      </c>
      <c r="L1630">
        <v>50</v>
      </c>
      <c r="M1630" t="s">
        <v>152</v>
      </c>
      <c r="N1630" t="s">
        <v>168</v>
      </c>
      <c r="O1630">
        <v>50</v>
      </c>
      <c r="P1630" t="s">
        <v>152</v>
      </c>
    </row>
    <row r="1631" spans="1:40">
      <c r="A1631" s="26">
        <v>41509.891488668982</v>
      </c>
      <c r="B1631" t="s">
        <v>128</v>
      </c>
      <c r="C1631" t="s">
        <v>137</v>
      </c>
      <c r="D1631" t="s">
        <v>2053</v>
      </c>
      <c r="E1631" t="s">
        <v>146</v>
      </c>
      <c r="F1631" t="s">
        <v>147</v>
      </c>
      <c r="G1631" t="s">
        <v>148</v>
      </c>
      <c r="H1631" t="s">
        <v>170</v>
      </c>
      <c r="I1631">
        <v>35</v>
      </c>
      <c r="J1631" t="s">
        <v>152</v>
      </c>
      <c r="K1631" t="s">
        <v>171</v>
      </c>
      <c r="L1631">
        <v>5</v>
      </c>
      <c r="M1631" t="s">
        <v>152</v>
      </c>
      <c r="N1631" t="s">
        <v>172</v>
      </c>
      <c r="O1631">
        <v>60</v>
      </c>
      <c r="P1631" t="s">
        <v>152</v>
      </c>
    </row>
    <row r="1632" spans="1:40">
      <c r="A1632" s="26">
        <v>41509.891488668982</v>
      </c>
      <c r="B1632" t="s">
        <v>128</v>
      </c>
      <c r="C1632" t="s">
        <v>137</v>
      </c>
      <c r="D1632" t="s">
        <v>2054</v>
      </c>
      <c r="E1632" t="s">
        <v>146</v>
      </c>
      <c r="F1632" t="s">
        <v>147</v>
      </c>
      <c r="G1632" t="s">
        <v>148</v>
      </c>
      <c r="H1632" t="s">
        <v>174</v>
      </c>
      <c r="I1632">
        <v>1</v>
      </c>
      <c r="J1632" t="s">
        <v>152</v>
      </c>
    </row>
    <row r="1633" spans="1:40">
      <c r="A1633" s="26">
        <v>41509.891488668982</v>
      </c>
      <c r="B1633" t="s">
        <v>128</v>
      </c>
      <c r="C1633" t="s">
        <v>137</v>
      </c>
      <c r="D1633" t="s">
        <v>2055</v>
      </c>
      <c r="E1633" t="s">
        <v>146</v>
      </c>
      <c r="F1633" t="s">
        <v>147</v>
      </c>
      <c r="G1633" t="s">
        <v>148</v>
      </c>
      <c r="H1633" t="s">
        <v>176</v>
      </c>
      <c r="I1633">
        <v>30</v>
      </c>
      <c r="J1633" t="s">
        <v>152</v>
      </c>
      <c r="K1633" t="s">
        <v>177</v>
      </c>
      <c r="L1633">
        <v>30</v>
      </c>
      <c r="M1633" t="s">
        <v>152</v>
      </c>
      <c r="N1633" t="s">
        <v>178</v>
      </c>
      <c r="O1633">
        <v>30</v>
      </c>
      <c r="P1633" t="s">
        <v>152</v>
      </c>
      <c r="Q1633" t="s">
        <v>179</v>
      </c>
      <c r="R1633">
        <v>10</v>
      </c>
      <c r="S1633" t="s">
        <v>152</v>
      </c>
      <c r="T1633" t="s">
        <v>180</v>
      </c>
      <c r="U1633">
        <v>20</v>
      </c>
      <c r="V1633" t="s">
        <v>152</v>
      </c>
      <c r="W1633" t="s">
        <v>181</v>
      </c>
      <c r="X1633">
        <v>20</v>
      </c>
      <c r="Y1633" t="s">
        <v>152</v>
      </c>
      <c r="Z1633" t="s">
        <v>182</v>
      </c>
      <c r="AA1633">
        <v>20</v>
      </c>
      <c r="AB1633" t="s">
        <v>152</v>
      </c>
      <c r="AC1633" t="s">
        <v>183</v>
      </c>
      <c r="AD1633">
        <v>20</v>
      </c>
      <c r="AE1633" t="s">
        <v>152</v>
      </c>
      <c r="AF1633" t="s">
        <v>184</v>
      </c>
      <c r="AG1633">
        <v>115200</v>
      </c>
      <c r="AH1633" t="s">
        <v>152</v>
      </c>
      <c r="AI1633" t="s">
        <v>185</v>
      </c>
      <c r="AJ1633">
        <v>12000</v>
      </c>
      <c r="AK1633" t="s">
        <v>152</v>
      </c>
      <c r="AL1633" t="s">
        <v>186</v>
      </c>
      <c r="AM1633">
        <v>30000</v>
      </c>
      <c r="AN1633" t="s">
        <v>152</v>
      </c>
    </row>
    <row r="1634" spans="1:40">
      <c r="A1634" s="26">
        <v>41509.891488668982</v>
      </c>
      <c r="B1634" t="s">
        <v>128</v>
      </c>
      <c r="C1634" t="s">
        <v>137</v>
      </c>
      <c r="D1634" t="s">
        <v>2056</v>
      </c>
      <c r="E1634" t="s">
        <v>146</v>
      </c>
      <c r="F1634" t="s">
        <v>147</v>
      </c>
      <c r="G1634" t="s">
        <v>148</v>
      </c>
      <c r="H1634" t="s">
        <v>188</v>
      </c>
      <c r="I1634">
        <v>60</v>
      </c>
      <c r="J1634" t="s">
        <v>152</v>
      </c>
      <c r="K1634" t="s">
        <v>189</v>
      </c>
      <c r="L1634">
        <v>40</v>
      </c>
      <c r="M1634" t="s">
        <v>152</v>
      </c>
      <c r="N1634" t="s">
        <v>190</v>
      </c>
      <c r="O1634">
        <v>50</v>
      </c>
      <c r="P1634" t="s">
        <v>152</v>
      </c>
      <c r="Q1634" t="s">
        <v>191</v>
      </c>
      <c r="R1634">
        <v>40</v>
      </c>
      <c r="S1634" t="s">
        <v>152</v>
      </c>
      <c r="T1634" t="s">
        <v>192</v>
      </c>
      <c r="U1634">
        <v>60</v>
      </c>
      <c r="V1634" t="s">
        <v>152</v>
      </c>
      <c r="W1634" t="s">
        <v>193</v>
      </c>
      <c r="X1634">
        <v>50</v>
      </c>
      <c r="Y1634" t="s">
        <v>152</v>
      </c>
      <c r="Z1634" t="s">
        <v>194</v>
      </c>
      <c r="AA1634">
        <v>50</v>
      </c>
      <c r="AB1634" t="s">
        <v>152</v>
      </c>
      <c r="AC1634" t="s">
        <v>195</v>
      </c>
      <c r="AD1634">
        <v>35</v>
      </c>
      <c r="AE1634" t="s">
        <v>152</v>
      </c>
      <c r="AF1634" t="s">
        <v>196</v>
      </c>
      <c r="AG1634">
        <v>8</v>
      </c>
      <c r="AH1634" t="s">
        <v>152</v>
      </c>
      <c r="AI1634" t="s">
        <v>197</v>
      </c>
      <c r="AJ1634">
        <v>90</v>
      </c>
      <c r="AK1634" t="s">
        <v>152</v>
      </c>
      <c r="AL1634" t="s">
        <v>198</v>
      </c>
      <c r="AM1634">
        <v>1</v>
      </c>
      <c r="AN1634" t="s">
        <v>152</v>
      </c>
    </row>
    <row r="1635" spans="1:40">
      <c r="A1635" s="26">
        <v>41509.891488668982</v>
      </c>
      <c r="B1635" t="s">
        <v>128</v>
      </c>
      <c r="C1635" t="s">
        <v>137</v>
      </c>
      <c r="D1635" t="s">
        <v>2057</v>
      </c>
      <c r="E1635" t="s">
        <v>146</v>
      </c>
      <c r="F1635" t="s">
        <v>147</v>
      </c>
      <c r="G1635" t="s">
        <v>148</v>
      </c>
      <c r="H1635" t="s">
        <v>200</v>
      </c>
      <c r="I1635">
        <v>33</v>
      </c>
      <c r="J1635" t="s">
        <v>152</v>
      </c>
      <c r="K1635" t="s">
        <v>201</v>
      </c>
      <c r="L1635">
        <v>33</v>
      </c>
      <c r="M1635" t="s">
        <v>152</v>
      </c>
      <c r="N1635" t="s">
        <v>202</v>
      </c>
      <c r="O1635">
        <v>34</v>
      </c>
      <c r="P1635" t="s">
        <v>152</v>
      </c>
      <c r="Q1635" t="s">
        <v>180</v>
      </c>
      <c r="R1635">
        <v>20</v>
      </c>
      <c r="S1635" t="s">
        <v>152</v>
      </c>
      <c r="T1635" t="s">
        <v>181</v>
      </c>
      <c r="U1635">
        <v>20</v>
      </c>
      <c r="V1635" t="s">
        <v>152</v>
      </c>
      <c r="W1635" t="s">
        <v>182</v>
      </c>
      <c r="X1635">
        <v>20</v>
      </c>
      <c r="Y1635" t="s">
        <v>152</v>
      </c>
      <c r="Z1635" t="s">
        <v>203</v>
      </c>
      <c r="AA1635">
        <v>20</v>
      </c>
      <c r="AB1635" t="s">
        <v>152</v>
      </c>
      <c r="AC1635" t="s">
        <v>204</v>
      </c>
      <c r="AD1635">
        <v>20</v>
      </c>
      <c r="AE1635" t="s">
        <v>152</v>
      </c>
      <c r="AF1635" t="s">
        <v>205</v>
      </c>
      <c r="AG1635">
        <v>20</v>
      </c>
      <c r="AH1635" t="s">
        <v>152</v>
      </c>
      <c r="AI1635" t="s">
        <v>184</v>
      </c>
      <c r="AJ1635">
        <v>115200</v>
      </c>
      <c r="AK1635" t="s">
        <v>152</v>
      </c>
      <c r="AL1635" t="s">
        <v>185</v>
      </c>
      <c r="AM1635">
        <v>12000</v>
      </c>
      <c r="AN1635" t="s">
        <v>152</v>
      </c>
    </row>
    <row r="1636" spans="1:40">
      <c r="A1636" s="26">
        <v>41509.891488668982</v>
      </c>
      <c r="B1636" t="s">
        <v>128</v>
      </c>
      <c r="C1636" t="s">
        <v>137</v>
      </c>
      <c r="D1636" t="s">
        <v>2058</v>
      </c>
      <c r="E1636" t="s">
        <v>146</v>
      </c>
      <c r="F1636" t="s">
        <v>147</v>
      </c>
      <c r="G1636" t="s">
        <v>148</v>
      </c>
      <c r="H1636" t="s">
        <v>155</v>
      </c>
      <c r="I1636">
        <v>49</v>
      </c>
      <c r="J1636" t="s">
        <v>152</v>
      </c>
      <c r="K1636" t="s">
        <v>156</v>
      </c>
      <c r="L1636">
        <v>130</v>
      </c>
      <c r="M1636" t="s">
        <v>152</v>
      </c>
      <c r="N1636" t="s">
        <v>157</v>
      </c>
      <c r="O1636">
        <v>180</v>
      </c>
      <c r="P1636" t="s">
        <v>152</v>
      </c>
      <c r="Q1636" t="s">
        <v>158</v>
      </c>
      <c r="R1636">
        <v>140</v>
      </c>
      <c r="S1636" t="s">
        <v>152</v>
      </c>
      <c r="T1636" t="s">
        <v>159</v>
      </c>
      <c r="U1636">
        <v>80</v>
      </c>
      <c r="V1636" t="s">
        <v>152</v>
      </c>
      <c r="W1636" t="s">
        <v>160</v>
      </c>
      <c r="X1636">
        <v>101</v>
      </c>
      <c r="Y1636" t="s">
        <v>152</v>
      </c>
      <c r="Z1636" t="s">
        <v>161</v>
      </c>
      <c r="AA1636">
        <v>190</v>
      </c>
      <c r="AB1636" t="s">
        <v>152</v>
      </c>
      <c r="AC1636" t="s">
        <v>162</v>
      </c>
      <c r="AD1636">
        <v>20</v>
      </c>
      <c r="AE1636" t="s">
        <v>152</v>
      </c>
    </row>
    <row r="1637" spans="1:40">
      <c r="A1637" s="26">
        <v>41509.891488668982</v>
      </c>
      <c r="B1637" t="s">
        <v>128</v>
      </c>
      <c r="C1637" t="s">
        <v>137</v>
      </c>
      <c r="D1637" t="s">
        <v>2059</v>
      </c>
    </row>
    <row r="1638" spans="1:40">
      <c r="A1638" s="26">
        <v>41509.891488668982</v>
      </c>
      <c r="B1638" t="s">
        <v>128</v>
      </c>
      <c r="C1638" t="s">
        <v>137</v>
      </c>
      <c r="D1638" t="s">
        <v>2060</v>
      </c>
      <c r="E1638" t="s">
        <v>146</v>
      </c>
      <c r="F1638" t="s">
        <v>147</v>
      </c>
      <c r="G1638" t="s">
        <v>148</v>
      </c>
      <c r="H1638" t="s">
        <v>166</v>
      </c>
      <c r="I1638">
        <v>50</v>
      </c>
      <c r="J1638" t="s">
        <v>152</v>
      </c>
      <c r="K1638" t="s">
        <v>167</v>
      </c>
      <c r="L1638">
        <v>50</v>
      </c>
      <c r="M1638" t="s">
        <v>152</v>
      </c>
      <c r="N1638" t="s">
        <v>168</v>
      </c>
      <c r="O1638">
        <v>50</v>
      </c>
      <c r="P1638" t="s">
        <v>152</v>
      </c>
    </row>
    <row r="1639" spans="1:40">
      <c r="A1639" s="26">
        <v>41509.891488668982</v>
      </c>
      <c r="B1639" t="s">
        <v>128</v>
      </c>
      <c r="C1639" t="s">
        <v>137</v>
      </c>
      <c r="D1639" t="s">
        <v>2061</v>
      </c>
      <c r="E1639" t="s">
        <v>146</v>
      </c>
      <c r="F1639" t="s">
        <v>147</v>
      </c>
      <c r="G1639" t="s">
        <v>148</v>
      </c>
      <c r="H1639" t="s">
        <v>170</v>
      </c>
      <c r="I1639">
        <v>35</v>
      </c>
      <c r="J1639" t="s">
        <v>152</v>
      </c>
      <c r="K1639" t="s">
        <v>171</v>
      </c>
      <c r="L1639">
        <v>5</v>
      </c>
      <c r="M1639" t="s">
        <v>152</v>
      </c>
      <c r="N1639" t="s">
        <v>172</v>
      </c>
      <c r="O1639">
        <v>60</v>
      </c>
      <c r="P1639" t="s">
        <v>152</v>
      </c>
    </row>
    <row r="1640" spans="1:40">
      <c r="A1640" s="26">
        <v>41509.891488668982</v>
      </c>
      <c r="B1640" t="s">
        <v>128</v>
      </c>
      <c r="C1640" t="s">
        <v>137</v>
      </c>
      <c r="D1640" t="s">
        <v>2062</v>
      </c>
      <c r="E1640" t="s">
        <v>146</v>
      </c>
      <c r="F1640" t="s">
        <v>147</v>
      </c>
      <c r="G1640" t="s">
        <v>148</v>
      </c>
      <c r="H1640" t="s">
        <v>174</v>
      </c>
      <c r="I1640">
        <v>1</v>
      </c>
      <c r="J1640" t="s">
        <v>152</v>
      </c>
    </row>
    <row r="1641" spans="1:40">
      <c r="A1641" s="26">
        <v>41509.891488668982</v>
      </c>
      <c r="B1641" t="s">
        <v>128</v>
      </c>
      <c r="C1641" t="s">
        <v>137</v>
      </c>
      <c r="D1641" t="s">
        <v>2063</v>
      </c>
      <c r="E1641" t="s">
        <v>146</v>
      </c>
      <c r="F1641" t="s">
        <v>147</v>
      </c>
      <c r="G1641" t="s">
        <v>148</v>
      </c>
      <c r="H1641" t="s">
        <v>176</v>
      </c>
      <c r="I1641">
        <v>30</v>
      </c>
      <c r="J1641" t="s">
        <v>152</v>
      </c>
      <c r="K1641" t="s">
        <v>177</v>
      </c>
      <c r="L1641">
        <v>30</v>
      </c>
      <c r="M1641" t="s">
        <v>152</v>
      </c>
      <c r="N1641" t="s">
        <v>178</v>
      </c>
      <c r="O1641">
        <v>30</v>
      </c>
      <c r="P1641" t="s">
        <v>152</v>
      </c>
      <c r="Q1641" t="s">
        <v>179</v>
      </c>
      <c r="R1641">
        <v>10</v>
      </c>
      <c r="S1641" t="s">
        <v>152</v>
      </c>
      <c r="T1641" t="s">
        <v>180</v>
      </c>
      <c r="U1641">
        <v>20</v>
      </c>
      <c r="V1641" t="s">
        <v>152</v>
      </c>
      <c r="W1641" t="s">
        <v>181</v>
      </c>
      <c r="X1641">
        <v>20</v>
      </c>
      <c r="Y1641" t="s">
        <v>152</v>
      </c>
      <c r="Z1641" t="s">
        <v>182</v>
      </c>
      <c r="AA1641">
        <v>20</v>
      </c>
      <c r="AB1641" t="s">
        <v>152</v>
      </c>
      <c r="AC1641" t="s">
        <v>183</v>
      </c>
      <c r="AD1641">
        <v>20</v>
      </c>
      <c r="AE1641" t="s">
        <v>152</v>
      </c>
      <c r="AF1641" t="s">
        <v>184</v>
      </c>
      <c r="AG1641">
        <v>115200</v>
      </c>
      <c r="AH1641" t="s">
        <v>152</v>
      </c>
      <c r="AI1641" t="s">
        <v>185</v>
      </c>
      <c r="AJ1641">
        <v>12000</v>
      </c>
      <c r="AK1641" t="s">
        <v>152</v>
      </c>
      <c r="AL1641" t="s">
        <v>186</v>
      </c>
      <c r="AM1641">
        <v>30000</v>
      </c>
      <c r="AN1641" t="s">
        <v>152</v>
      </c>
    </row>
    <row r="1642" spans="1:40">
      <c r="A1642" s="26">
        <v>41509.891488668982</v>
      </c>
      <c r="B1642" t="s">
        <v>128</v>
      </c>
      <c r="C1642" t="s">
        <v>137</v>
      </c>
      <c r="D1642" t="s">
        <v>2064</v>
      </c>
      <c r="E1642" t="s">
        <v>146</v>
      </c>
      <c r="F1642" t="s">
        <v>147</v>
      </c>
      <c r="G1642" t="s">
        <v>148</v>
      </c>
      <c r="H1642" t="s">
        <v>188</v>
      </c>
      <c r="I1642">
        <v>60</v>
      </c>
      <c r="J1642" t="s">
        <v>152</v>
      </c>
      <c r="K1642" t="s">
        <v>189</v>
      </c>
      <c r="L1642">
        <v>40</v>
      </c>
      <c r="M1642" t="s">
        <v>152</v>
      </c>
      <c r="N1642" t="s">
        <v>190</v>
      </c>
      <c r="O1642">
        <v>50</v>
      </c>
      <c r="P1642" t="s">
        <v>152</v>
      </c>
      <c r="Q1642" t="s">
        <v>191</v>
      </c>
      <c r="R1642">
        <v>40</v>
      </c>
      <c r="S1642" t="s">
        <v>152</v>
      </c>
      <c r="T1642" t="s">
        <v>192</v>
      </c>
      <c r="U1642">
        <v>60</v>
      </c>
      <c r="V1642" t="s">
        <v>152</v>
      </c>
      <c r="W1642" t="s">
        <v>193</v>
      </c>
      <c r="X1642">
        <v>50</v>
      </c>
      <c r="Y1642" t="s">
        <v>152</v>
      </c>
      <c r="Z1642" t="s">
        <v>194</v>
      </c>
      <c r="AA1642">
        <v>50</v>
      </c>
      <c r="AB1642" t="s">
        <v>152</v>
      </c>
      <c r="AC1642" t="s">
        <v>195</v>
      </c>
      <c r="AD1642">
        <v>35</v>
      </c>
      <c r="AE1642" t="s">
        <v>152</v>
      </c>
      <c r="AF1642" t="s">
        <v>196</v>
      </c>
      <c r="AG1642">
        <v>8</v>
      </c>
      <c r="AH1642" t="s">
        <v>152</v>
      </c>
      <c r="AI1642" t="s">
        <v>197</v>
      </c>
      <c r="AJ1642">
        <v>90</v>
      </c>
      <c r="AK1642" t="s">
        <v>152</v>
      </c>
      <c r="AL1642" t="s">
        <v>198</v>
      </c>
      <c r="AM1642">
        <v>1</v>
      </c>
      <c r="AN1642" t="s">
        <v>152</v>
      </c>
    </row>
    <row r="1643" spans="1:40">
      <c r="A1643" s="26">
        <v>41509.891488668982</v>
      </c>
      <c r="B1643" t="s">
        <v>128</v>
      </c>
      <c r="C1643" t="s">
        <v>137</v>
      </c>
      <c r="D1643" t="s">
        <v>2065</v>
      </c>
      <c r="E1643" t="s">
        <v>146</v>
      </c>
      <c r="F1643" t="s">
        <v>147</v>
      </c>
      <c r="G1643" t="s">
        <v>148</v>
      </c>
      <c r="H1643" t="s">
        <v>200</v>
      </c>
      <c r="I1643">
        <v>33</v>
      </c>
      <c r="J1643" t="s">
        <v>152</v>
      </c>
      <c r="K1643" t="s">
        <v>201</v>
      </c>
      <c r="L1643">
        <v>33</v>
      </c>
      <c r="M1643" t="s">
        <v>152</v>
      </c>
      <c r="N1643" t="s">
        <v>202</v>
      </c>
      <c r="O1643">
        <v>34</v>
      </c>
      <c r="P1643" t="s">
        <v>152</v>
      </c>
      <c r="Q1643" t="s">
        <v>180</v>
      </c>
      <c r="R1643">
        <v>20</v>
      </c>
      <c r="S1643" t="s">
        <v>152</v>
      </c>
      <c r="T1643" t="s">
        <v>181</v>
      </c>
      <c r="U1643">
        <v>20</v>
      </c>
      <c r="V1643" t="s">
        <v>152</v>
      </c>
      <c r="W1643" t="s">
        <v>182</v>
      </c>
      <c r="X1643">
        <v>20</v>
      </c>
      <c r="Y1643" t="s">
        <v>152</v>
      </c>
      <c r="Z1643" t="s">
        <v>203</v>
      </c>
      <c r="AA1643">
        <v>20</v>
      </c>
      <c r="AB1643" t="s">
        <v>152</v>
      </c>
      <c r="AC1643" t="s">
        <v>204</v>
      </c>
      <c r="AD1643">
        <v>20</v>
      </c>
      <c r="AE1643" t="s">
        <v>152</v>
      </c>
      <c r="AF1643" t="s">
        <v>205</v>
      </c>
      <c r="AG1643">
        <v>20</v>
      </c>
      <c r="AH1643" t="s">
        <v>152</v>
      </c>
      <c r="AI1643" t="s">
        <v>184</v>
      </c>
      <c r="AJ1643">
        <v>115200</v>
      </c>
      <c r="AK1643" t="s">
        <v>152</v>
      </c>
      <c r="AL1643" t="s">
        <v>185</v>
      </c>
      <c r="AM1643">
        <v>12000</v>
      </c>
      <c r="AN1643" t="s">
        <v>152</v>
      </c>
    </row>
    <row r="1644" spans="1:40">
      <c r="A1644" s="26">
        <v>41509.891488680558</v>
      </c>
      <c r="B1644" t="s">
        <v>128</v>
      </c>
      <c r="C1644" t="s">
        <v>248</v>
      </c>
      <c r="D1644" t="s">
        <v>2066</v>
      </c>
      <c r="E1644" t="s">
        <v>146</v>
      </c>
      <c r="F1644" t="s">
        <v>147</v>
      </c>
      <c r="G1644" t="s">
        <v>148</v>
      </c>
      <c r="H1644" t="s">
        <v>155</v>
      </c>
      <c r="I1644">
        <v>49</v>
      </c>
      <c r="J1644" t="s">
        <v>152</v>
      </c>
      <c r="K1644" t="s">
        <v>156</v>
      </c>
      <c r="L1644">
        <v>130</v>
      </c>
      <c r="M1644" t="s">
        <v>152</v>
      </c>
      <c r="N1644" t="s">
        <v>157</v>
      </c>
      <c r="O1644">
        <v>180</v>
      </c>
      <c r="P1644" t="s">
        <v>152</v>
      </c>
      <c r="Q1644" t="s">
        <v>158</v>
      </c>
      <c r="R1644">
        <v>140</v>
      </c>
      <c r="S1644" t="s">
        <v>152</v>
      </c>
      <c r="T1644" t="s">
        <v>159</v>
      </c>
      <c r="U1644">
        <v>80</v>
      </c>
      <c r="V1644" t="s">
        <v>152</v>
      </c>
      <c r="W1644" t="s">
        <v>160</v>
      </c>
      <c r="X1644">
        <v>101</v>
      </c>
      <c r="Y1644" t="s">
        <v>152</v>
      </c>
      <c r="Z1644" t="s">
        <v>161</v>
      </c>
      <c r="AA1644">
        <v>190</v>
      </c>
      <c r="AB1644" t="s">
        <v>152</v>
      </c>
      <c r="AC1644" t="s">
        <v>162</v>
      </c>
      <c r="AD1644">
        <v>20</v>
      </c>
      <c r="AE1644" t="s">
        <v>152</v>
      </c>
    </row>
    <row r="1645" spans="1:40">
      <c r="A1645" s="26">
        <v>41509.891488680558</v>
      </c>
      <c r="B1645" t="s">
        <v>128</v>
      </c>
      <c r="C1645" t="s">
        <v>248</v>
      </c>
      <c r="D1645" t="s">
        <v>2067</v>
      </c>
    </row>
    <row r="1646" spans="1:40">
      <c r="A1646" s="26">
        <v>41509.891488680558</v>
      </c>
      <c r="B1646" t="s">
        <v>1644</v>
      </c>
      <c r="C1646" t="s">
        <v>248</v>
      </c>
    </row>
    <row r="1647" spans="1:40">
      <c r="A1647" s="26">
        <v>41509.891488680558</v>
      </c>
      <c r="B1647" t="s">
        <v>128</v>
      </c>
      <c r="C1647" t="s">
        <v>354</v>
      </c>
      <c r="D1647" t="s">
        <v>2068</v>
      </c>
      <c r="E1647" t="s">
        <v>146</v>
      </c>
      <c r="F1647" t="s">
        <v>147</v>
      </c>
      <c r="G1647" t="s">
        <v>148</v>
      </c>
      <c r="H1647" t="s">
        <v>176</v>
      </c>
      <c r="I1647">
        <v>30</v>
      </c>
      <c r="J1647" t="s">
        <v>152</v>
      </c>
      <c r="K1647" t="s">
        <v>177</v>
      </c>
      <c r="L1647">
        <v>30</v>
      </c>
      <c r="M1647" t="s">
        <v>152</v>
      </c>
      <c r="N1647" t="s">
        <v>178</v>
      </c>
      <c r="O1647">
        <v>30</v>
      </c>
      <c r="P1647" t="s">
        <v>152</v>
      </c>
      <c r="Q1647" t="s">
        <v>179</v>
      </c>
      <c r="R1647">
        <v>10</v>
      </c>
      <c r="S1647" t="s">
        <v>152</v>
      </c>
      <c r="T1647" t="s">
        <v>180</v>
      </c>
      <c r="U1647">
        <v>20</v>
      </c>
      <c r="V1647" t="s">
        <v>152</v>
      </c>
      <c r="W1647" t="s">
        <v>181</v>
      </c>
      <c r="X1647">
        <v>20</v>
      </c>
      <c r="Y1647" t="s">
        <v>152</v>
      </c>
      <c r="Z1647" t="s">
        <v>182</v>
      </c>
      <c r="AA1647">
        <v>20</v>
      </c>
      <c r="AB1647" t="s">
        <v>152</v>
      </c>
      <c r="AC1647" t="s">
        <v>183</v>
      </c>
      <c r="AD1647">
        <v>20</v>
      </c>
      <c r="AE1647" t="s">
        <v>152</v>
      </c>
      <c r="AF1647" t="s">
        <v>184</v>
      </c>
      <c r="AG1647">
        <v>115200</v>
      </c>
      <c r="AH1647" t="s">
        <v>152</v>
      </c>
      <c r="AI1647" t="s">
        <v>185</v>
      </c>
      <c r="AJ1647">
        <v>12000</v>
      </c>
      <c r="AK1647" t="s">
        <v>152</v>
      </c>
      <c r="AL1647" t="s">
        <v>186</v>
      </c>
      <c r="AM1647">
        <v>30000</v>
      </c>
      <c r="AN1647" t="s">
        <v>152</v>
      </c>
    </row>
    <row r="1648" spans="1:40">
      <c r="A1648" s="26">
        <v>41509.891488680558</v>
      </c>
      <c r="B1648" t="s">
        <v>128</v>
      </c>
      <c r="C1648" t="s">
        <v>354</v>
      </c>
      <c r="D1648" t="s">
        <v>2069</v>
      </c>
      <c r="E1648" t="s">
        <v>146</v>
      </c>
      <c r="F1648" t="s">
        <v>147</v>
      </c>
      <c r="G1648" t="s">
        <v>148</v>
      </c>
      <c r="H1648" t="s">
        <v>188</v>
      </c>
      <c r="I1648">
        <v>60</v>
      </c>
      <c r="J1648" t="s">
        <v>152</v>
      </c>
      <c r="K1648" t="s">
        <v>189</v>
      </c>
      <c r="L1648">
        <v>40</v>
      </c>
      <c r="M1648" t="s">
        <v>152</v>
      </c>
      <c r="N1648" t="s">
        <v>190</v>
      </c>
      <c r="O1648">
        <v>50</v>
      </c>
      <c r="P1648" t="s">
        <v>152</v>
      </c>
      <c r="Q1648" t="s">
        <v>191</v>
      </c>
      <c r="R1648">
        <v>40</v>
      </c>
      <c r="S1648" t="s">
        <v>152</v>
      </c>
      <c r="T1648" t="s">
        <v>192</v>
      </c>
      <c r="U1648">
        <v>60</v>
      </c>
      <c r="V1648" t="s">
        <v>152</v>
      </c>
      <c r="W1648" t="s">
        <v>193</v>
      </c>
      <c r="X1648">
        <v>50</v>
      </c>
      <c r="Y1648" t="s">
        <v>152</v>
      </c>
      <c r="Z1648" t="s">
        <v>194</v>
      </c>
      <c r="AA1648">
        <v>50</v>
      </c>
      <c r="AB1648" t="s">
        <v>152</v>
      </c>
      <c r="AC1648" t="s">
        <v>195</v>
      </c>
      <c r="AD1648">
        <v>35</v>
      </c>
      <c r="AE1648" t="s">
        <v>152</v>
      </c>
      <c r="AF1648" t="s">
        <v>196</v>
      </c>
      <c r="AG1648">
        <v>8</v>
      </c>
      <c r="AH1648" t="s">
        <v>152</v>
      </c>
      <c r="AI1648" t="s">
        <v>197</v>
      </c>
      <c r="AJ1648">
        <v>90</v>
      </c>
      <c r="AK1648" t="s">
        <v>152</v>
      </c>
      <c r="AL1648" t="s">
        <v>198</v>
      </c>
      <c r="AM1648">
        <v>1</v>
      </c>
      <c r="AN1648" t="s">
        <v>152</v>
      </c>
    </row>
    <row r="1649" spans="1:40">
      <c r="A1649" s="26">
        <v>41509.891488680558</v>
      </c>
      <c r="B1649" t="s">
        <v>128</v>
      </c>
      <c r="C1649" t="s">
        <v>354</v>
      </c>
      <c r="D1649" t="s">
        <v>2070</v>
      </c>
      <c r="E1649" t="s">
        <v>146</v>
      </c>
      <c r="F1649" t="s">
        <v>147</v>
      </c>
      <c r="G1649" t="s">
        <v>148</v>
      </c>
      <c r="H1649" t="s">
        <v>200</v>
      </c>
      <c r="I1649">
        <v>33</v>
      </c>
      <c r="J1649" t="s">
        <v>152</v>
      </c>
      <c r="K1649" t="s">
        <v>201</v>
      </c>
      <c r="L1649">
        <v>33</v>
      </c>
      <c r="M1649" t="s">
        <v>152</v>
      </c>
      <c r="N1649" t="s">
        <v>202</v>
      </c>
      <c r="O1649">
        <v>34</v>
      </c>
      <c r="P1649" t="s">
        <v>152</v>
      </c>
      <c r="Q1649" t="s">
        <v>180</v>
      </c>
      <c r="R1649">
        <v>20</v>
      </c>
      <c r="S1649" t="s">
        <v>152</v>
      </c>
      <c r="T1649" t="s">
        <v>181</v>
      </c>
      <c r="U1649">
        <v>20</v>
      </c>
      <c r="V1649" t="s">
        <v>152</v>
      </c>
      <c r="W1649" t="s">
        <v>182</v>
      </c>
      <c r="X1649">
        <v>20</v>
      </c>
      <c r="Y1649" t="s">
        <v>152</v>
      </c>
      <c r="Z1649" t="s">
        <v>203</v>
      </c>
      <c r="AA1649">
        <v>20</v>
      </c>
      <c r="AB1649" t="s">
        <v>152</v>
      </c>
      <c r="AC1649" t="s">
        <v>204</v>
      </c>
      <c r="AD1649">
        <v>20</v>
      </c>
      <c r="AE1649" t="s">
        <v>152</v>
      </c>
      <c r="AF1649" t="s">
        <v>205</v>
      </c>
      <c r="AG1649">
        <v>20</v>
      </c>
      <c r="AH1649" t="s">
        <v>152</v>
      </c>
      <c r="AI1649" t="s">
        <v>184</v>
      </c>
      <c r="AJ1649">
        <v>115200</v>
      </c>
      <c r="AK1649" t="s">
        <v>152</v>
      </c>
      <c r="AL1649" t="s">
        <v>185</v>
      </c>
      <c r="AM1649">
        <v>12000</v>
      </c>
      <c r="AN1649" t="s">
        <v>152</v>
      </c>
    </row>
    <row r="1650" spans="1:40">
      <c r="A1650" s="26">
        <v>41509.891488680558</v>
      </c>
      <c r="B1650" t="s">
        <v>128</v>
      </c>
      <c r="C1650" t="s">
        <v>354</v>
      </c>
      <c r="D1650" t="s">
        <v>2071</v>
      </c>
      <c r="E1650" t="s">
        <v>146</v>
      </c>
      <c r="F1650" t="s">
        <v>147</v>
      </c>
      <c r="G1650" t="s">
        <v>148</v>
      </c>
      <c r="H1650" t="s">
        <v>155</v>
      </c>
      <c r="I1650">
        <v>49</v>
      </c>
      <c r="J1650" t="s">
        <v>152</v>
      </c>
      <c r="K1650" t="s">
        <v>156</v>
      </c>
      <c r="L1650">
        <v>130</v>
      </c>
      <c r="M1650" t="s">
        <v>152</v>
      </c>
      <c r="N1650" t="s">
        <v>157</v>
      </c>
      <c r="O1650">
        <v>180</v>
      </c>
      <c r="P1650" t="s">
        <v>152</v>
      </c>
      <c r="Q1650" t="s">
        <v>158</v>
      </c>
      <c r="R1650">
        <v>140</v>
      </c>
      <c r="S1650" t="s">
        <v>152</v>
      </c>
      <c r="T1650" t="s">
        <v>159</v>
      </c>
      <c r="U1650">
        <v>80</v>
      </c>
      <c r="V1650" t="s">
        <v>152</v>
      </c>
      <c r="W1650" t="s">
        <v>160</v>
      </c>
      <c r="X1650">
        <v>101</v>
      </c>
      <c r="Y1650" t="s">
        <v>152</v>
      </c>
      <c r="Z1650" t="s">
        <v>161</v>
      </c>
      <c r="AA1650">
        <v>190</v>
      </c>
      <c r="AB1650" t="s">
        <v>152</v>
      </c>
      <c r="AC1650" t="s">
        <v>162</v>
      </c>
      <c r="AD1650">
        <v>20</v>
      </c>
      <c r="AE1650" t="s">
        <v>152</v>
      </c>
    </row>
    <row r="1651" spans="1:40">
      <c r="A1651" s="26">
        <v>41509.891488680558</v>
      </c>
      <c r="B1651" t="s">
        <v>128</v>
      </c>
      <c r="C1651" t="s">
        <v>354</v>
      </c>
      <c r="D1651" t="s">
        <v>2072</v>
      </c>
    </row>
    <row r="1652" spans="1:40">
      <c r="A1652" s="26">
        <v>41509.891488680558</v>
      </c>
      <c r="B1652" t="s">
        <v>128</v>
      </c>
      <c r="C1652" t="s">
        <v>354</v>
      </c>
      <c r="D1652" t="s">
        <v>2073</v>
      </c>
      <c r="E1652" t="s">
        <v>146</v>
      </c>
      <c r="F1652" t="s">
        <v>147</v>
      </c>
      <c r="G1652" t="s">
        <v>148</v>
      </c>
      <c r="H1652" t="s">
        <v>166</v>
      </c>
      <c r="I1652">
        <v>50</v>
      </c>
      <c r="J1652" t="s">
        <v>152</v>
      </c>
      <c r="K1652" t="s">
        <v>167</v>
      </c>
      <c r="L1652">
        <v>50</v>
      </c>
      <c r="M1652" t="s">
        <v>152</v>
      </c>
      <c r="N1652" t="s">
        <v>168</v>
      </c>
      <c r="O1652">
        <v>50</v>
      </c>
      <c r="P1652" t="s">
        <v>152</v>
      </c>
    </row>
    <row r="1653" spans="1:40">
      <c r="A1653" s="26">
        <v>41509.891488680558</v>
      </c>
      <c r="B1653" t="s">
        <v>128</v>
      </c>
      <c r="C1653" t="s">
        <v>354</v>
      </c>
      <c r="D1653" t="s">
        <v>2074</v>
      </c>
      <c r="E1653" t="s">
        <v>146</v>
      </c>
      <c r="F1653" t="s">
        <v>147</v>
      </c>
      <c r="G1653" t="s">
        <v>148</v>
      </c>
      <c r="H1653" t="s">
        <v>170</v>
      </c>
      <c r="I1653">
        <v>35</v>
      </c>
      <c r="J1653" t="s">
        <v>152</v>
      </c>
      <c r="K1653" t="s">
        <v>171</v>
      </c>
      <c r="L1653">
        <v>5</v>
      </c>
      <c r="M1653" t="s">
        <v>152</v>
      </c>
      <c r="N1653" t="s">
        <v>172</v>
      </c>
      <c r="O1653">
        <v>60</v>
      </c>
      <c r="P1653" t="s">
        <v>152</v>
      </c>
    </row>
    <row r="1654" spans="1:40">
      <c r="A1654" s="26">
        <v>41509.891488680558</v>
      </c>
      <c r="B1654" t="s">
        <v>128</v>
      </c>
      <c r="C1654" t="s">
        <v>354</v>
      </c>
      <c r="D1654" t="s">
        <v>2075</v>
      </c>
      <c r="E1654" t="s">
        <v>146</v>
      </c>
      <c r="F1654" t="s">
        <v>147</v>
      </c>
      <c r="G1654" t="s">
        <v>148</v>
      </c>
      <c r="H1654" t="s">
        <v>174</v>
      </c>
      <c r="I1654">
        <v>1</v>
      </c>
      <c r="J1654" t="s">
        <v>152</v>
      </c>
    </row>
    <row r="1655" spans="1:40">
      <c r="A1655" s="26">
        <v>41509.891488680558</v>
      </c>
      <c r="B1655" t="s">
        <v>128</v>
      </c>
      <c r="C1655" t="s">
        <v>354</v>
      </c>
      <c r="D1655" t="s">
        <v>2076</v>
      </c>
      <c r="E1655" t="s">
        <v>146</v>
      </c>
      <c r="F1655" t="s">
        <v>147</v>
      </c>
      <c r="G1655" t="s">
        <v>148</v>
      </c>
      <c r="H1655" t="s">
        <v>176</v>
      </c>
      <c r="I1655">
        <v>30</v>
      </c>
      <c r="J1655" t="s">
        <v>152</v>
      </c>
      <c r="K1655" t="s">
        <v>177</v>
      </c>
      <c r="L1655">
        <v>30</v>
      </c>
      <c r="M1655" t="s">
        <v>152</v>
      </c>
      <c r="N1655" t="s">
        <v>178</v>
      </c>
      <c r="O1655">
        <v>30</v>
      </c>
      <c r="P1655" t="s">
        <v>152</v>
      </c>
      <c r="Q1655" t="s">
        <v>179</v>
      </c>
      <c r="R1655">
        <v>10</v>
      </c>
      <c r="S1655" t="s">
        <v>152</v>
      </c>
      <c r="T1655" t="s">
        <v>180</v>
      </c>
      <c r="U1655">
        <v>20</v>
      </c>
      <c r="V1655" t="s">
        <v>152</v>
      </c>
      <c r="W1655" t="s">
        <v>181</v>
      </c>
      <c r="X1655">
        <v>20</v>
      </c>
      <c r="Y1655" t="s">
        <v>152</v>
      </c>
      <c r="Z1655" t="s">
        <v>182</v>
      </c>
      <c r="AA1655">
        <v>20</v>
      </c>
      <c r="AB1655" t="s">
        <v>152</v>
      </c>
      <c r="AC1655" t="s">
        <v>183</v>
      </c>
      <c r="AD1655">
        <v>20</v>
      </c>
      <c r="AE1655" t="s">
        <v>152</v>
      </c>
      <c r="AF1655" t="s">
        <v>184</v>
      </c>
      <c r="AG1655">
        <v>115200</v>
      </c>
      <c r="AH1655" t="s">
        <v>152</v>
      </c>
      <c r="AI1655" t="s">
        <v>185</v>
      </c>
      <c r="AJ1655">
        <v>12000</v>
      </c>
      <c r="AK1655" t="s">
        <v>152</v>
      </c>
      <c r="AL1655" t="s">
        <v>186</v>
      </c>
      <c r="AM1655">
        <v>30000</v>
      </c>
      <c r="AN1655" t="s">
        <v>152</v>
      </c>
    </row>
    <row r="1656" spans="1:40">
      <c r="A1656" s="26">
        <v>41509.891488680558</v>
      </c>
      <c r="B1656" t="s">
        <v>128</v>
      </c>
      <c r="C1656" t="s">
        <v>354</v>
      </c>
      <c r="D1656" t="s">
        <v>2077</v>
      </c>
      <c r="E1656" t="s">
        <v>146</v>
      </c>
      <c r="F1656" t="s">
        <v>147</v>
      </c>
      <c r="G1656" t="s">
        <v>148</v>
      </c>
      <c r="H1656" t="s">
        <v>188</v>
      </c>
      <c r="I1656">
        <v>60</v>
      </c>
      <c r="J1656" t="s">
        <v>152</v>
      </c>
      <c r="K1656" t="s">
        <v>189</v>
      </c>
      <c r="L1656">
        <v>40</v>
      </c>
      <c r="M1656" t="s">
        <v>152</v>
      </c>
      <c r="N1656" t="s">
        <v>190</v>
      </c>
      <c r="O1656">
        <v>50</v>
      </c>
      <c r="P1656" t="s">
        <v>152</v>
      </c>
      <c r="Q1656" t="s">
        <v>191</v>
      </c>
      <c r="R1656">
        <v>40</v>
      </c>
      <c r="S1656" t="s">
        <v>152</v>
      </c>
      <c r="T1656" t="s">
        <v>192</v>
      </c>
      <c r="U1656">
        <v>60</v>
      </c>
      <c r="V1656" t="s">
        <v>152</v>
      </c>
      <c r="W1656" t="s">
        <v>193</v>
      </c>
      <c r="X1656">
        <v>50</v>
      </c>
      <c r="Y1656" t="s">
        <v>152</v>
      </c>
      <c r="Z1656" t="s">
        <v>194</v>
      </c>
      <c r="AA1656">
        <v>50</v>
      </c>
      <c r="AB1656" t="s">
        <v>152</v>
      </c>
      <c r="AC1656" t="s">
        <v>195</v>
      </c>
      <c r="AD1656">
        <v>35</v>
      </c>
      <c r="AE1656" t="s">
        <v>152</v>
      </c>
      <c r="AF1656" t="s">
        <v>196</v>
      </c>
      <c r="AG1656">
        <v>8</v>
      </c>
      <c r="AH1656" t="s">
        <v>152</v>
      </c>
      <c r="AI1656" t="s">
        <v>197</v>
      </c>
      <c r="AJ1656">
        <v>90</v>
      </c>
      <c r="AK1656" t="s">
        <v>152</v>
      </c>
      <c r="AL1656" t="s">
        <v>198</v>
      </c>
      <c r="AM1656">
        <v>1</v>
      </c>
      <c r="AN1656" t="s">
        <v>152</v>
      </c>
    </row>
    <row r="1657" spans="1:40">
      <c r="A1657" s="26">
        <v>41509.891488680558</v>
      </c>
      <c r="B1657" t="s">
        <v>128</v>
      </c>
      <c r="C1657" t="s">
        <v>354</v>
      </c>
      <c r="D1657" t="s">
        <v>2078</v>
      </c>
      <c r="E1657" t="s">
        <v>146</v>
      </c>
      <c r="F1657" t="s">
        <v>147</v>
      </c>
      <c r="G1657" t="s">
        <v>148</v>
      </c>
      <c r="H1657" t="s">
        <v>200</v>
      </c>
      <c r="I1657">
        <v>33</v>
      </c>
      <c r="J1657" t="s">
        <v>152</v>
      </c>
      <c r="K1657" t="s">
        <v>201</v>
      </c>
      <c r="L1657">
        <v>33</v>
      </c>
      <c r="M1657" t="s">
        <v>152</v>
      </c>
      <c r="N1657" t="s">
        <v>202</v>
      </c>
      <c r="O1657">
        <v>34</v>
      </c>
      <c r="P1657" t="s">
        <v>152</v>
      </c>
      <c r="Q1657" t="s">
        <v>180</v>
      </c>
      <c r="R1657">
        <v>20</v>
      </c>
      <c r="S1657" t="s">
        <v>152</v>
      </c>
      <c r="T1657" t="s">
        <v>181</v>
      </c>
      <c r="U1657">
        <v>20</v>
      </c>
      <c r="V1657" t="s">
        <v>152</v>
      </c>
      <c r="W1657" t="s">
        <v>182</v>
      </c>
      <c r="X1657">
        <v>20</v>
      </c>
      <c r="Y1657" t="s">
        <v>152</v>
      </c>
      <c r="Z1657" t="s">
        <v>203</v>
      </c>
      <c r="AA1657">
        <v>20</v>
      </c>
      <c r="AB1657" t="s">
        <v>152</v>
      </c>
      <c r="AC1657" t="s">
        <v>204</v>
      </c>
      <c r="AD1657">
        <v>20</v>
      </c>
      <c r="AE1657" t="s">
        <v>152</v>
      </c>
      <c r="AF1657" t="s">
        <v>205</v>
      </c>
      <c r="AG1657">
        <v>20</v>
      </c>
      <c r="AH1657" t="s">
        <v>152</v>
      </c>
      <c r="AI1657" t="s">
        <v>184</v>
      </c>
      <c r="AJ1657">
        <v>115200</v>
      </c>
      <c r="AK1657" t="s">
        <v>152</v>
      </c>
      <c r="AL1657" t="s">
        <v>185</v>
      </c>
      <c r="AM1657">
        <v>12000</v>
      </c>
      <c r="AN1657" t="s">
        <v>152</v>
      </c>
    </row>
    <row r="1658" spans="1:40">
      <c r="A1658" s="26">
        <v>41509.891488680558</v>
      </c>
      <c r="B1658" t="s">
        <v>128</v>
      </c>
      <c r="C1658" t="s">
        <v>354</v>
      </c>
      <c r="D1658" t="s">
        <v>2079</v>
      </c>
      <c r="E1658" t="s">
        <v>146</v>
      </c>
      <c r="F1658" t="s">
        <v>147</v>
      </c>
      <c r="G1658" t="s">
        <v>148</v>
      </c>
      <c r="H1658" t="s">
        <v>155</v>
      </c>
      <c r="I1658">
        <v>49</v>
      </c>
      <c r="J1658" t="s">
        <v>152</v>
      </c>
      <c r="K1658" t="s">
        <v>156</v>
      </c>
      <c r="L1658">
        <v>130</v>
      </c>
      <c r="M1658" t="s">
        <v>152</v>
      </c>
      <c r="N1658" t="s">
        <v>157</v>
      </c>
      <c r="O1658">
        <v>180</v>
      </c>
      <c r="P1658" t="s">
        <v>152</v>
      </c>
      <c r="Q1658" t="s">
        <v>158</v>
      </c>
      <c r="R1658">
        <v>140</v>
      </c>
      <c r="S1658" t="s">
        <v>152</v>
      </c>
      <c r="T1658" t="s">
        <v>159</v>
      </c>
      <c r="U1658">
        <v>80</v>
      </c>
      <c r="V1658" t="s">
        <v>152</v>
      </c>
      <c r="W1658" t="s">
        <v>160</v>
      </c>
      <c r="X1658">
        <v>101</v>
      </c>
      <c r="Y1658" t="s">
        <v>152</v>
      </c>
      <c r="Z1658" t="s">
        <v>161</v>
      </c>
      <c r="AA1658">
        <v>190</v>
      </c>
      <c r="AB1658" t="s">
        <v>152</v>
      </c>
      <c r="AC1658" t="s">
        <v>162</v>
      </c>
      <c r="AD1658">
        <v>20</v>
      </c>
      <c r="AE1658" t="s">
        <v>152</v>
      </c>
    </row>
    <row r="1659" spans="1:40">
      <c r="A1659" s="26">
        <v>41509.891488680558</v>
      </c>
      <c r="B1659" t="s">
        <v>128</v>
      </c>
      <c r="C1659" t="s">
        <v>354</v>
      </c>
      <c r="D1659" t="s">
        <v>2080</v>
      </c>
    </row>
    <row r="1660" spans="1:40">
      <c r="A1660" s="26">
        <v>41509.891488680558</v>
      </c>
      <c r="B1660" t="s">
        <v>128</v>
      </c>
      <c r="C1660" t="s">
        <v>354</v>
      </c>
      <c r="D1660" t="s">
        <v>2081</v>
      </c>
      <c r="E1660" t="s">
        <v>146</v>
      </c>
      <c r="F1660" t="s">
        <v>147</v>
      </c>
      <c r="G1660" t="s">
        <v>148</v>
      </c>
      <c r="H1660" t="s">
        <v>166</v>
      </c>
      <c r="I1660">
        <v>50</v>
      </c>
      <c r="J1660" t="s">
        <v>152</v>
      </c>
      <c r="K1660" t="s">
        <v>167</v>
      </c>
      <c r="L1660">
        <v>50</v>
      </c>
      <c r="M1660" t="s">
        <v>152</v>
      </c>
      <c r="N1660" t="s">
        <v>168</v>
      </c>
      <c r="O1660">
        <v>50</v>
      </c>
      <c r="P1660" t="s">
        <v>152</v>
      </c>
    </row>
    <row r="1661" spans="1:40">
      <c r="A1661" s="26">
        <v>41509.891488680558</v>
      </c>
      <c r="B1661" t="s">
        <v>128</v>
      </c>
      <c r="C1661" t="s">
        <v>354</v>
      </c>
      <c r="D1661" t="s">
        <v>2082</v>
      </c>
      <c r="E1661" t="s">
        <v>146</v>
      </c>
      <c r="F1661" t="s">
        <v>147</v>
      </c>
      <c r="G1661" t="s">
        <v>148</v>
      </c>
      <c r="H1661" t="s">
        <v>170</v>
      </c>
      <c r="I1661">
        <v>35</v>
      </c>
      <c r="J1661" t="s">
        <v>152</v>
      </c>
      <c r="K1661" t="s">
        <v>171</v>
      </c>
      <c r="L1661">
        <v>5</v>
      </c>
      <c r="M1661" t="s">
        <v>152</v>
      </c>
      <c r="N1661" t="s">
        <v>172</v>
      </c>
      <c r="O1661">
        <v>60</v>
      </c>
      <c r="P1661" t="s">
        <v>152</v>
      </c>
    </row>
    <row r="1662" spans="1:40">
      <c r="A1662" s="26">
        <v>41509.891488680558</v>
      </c>
      <c r="B1662" t="s">
        <v>128</v>
      </c>
      <c r="C1662" t="s">
        <v>354</v>
      </c>
      <c r="D1662" t="s">
        <v>2083</v>
      </c>
      <c r="E1662" t="s">
        <v>146</v>
      </c>
      <c r="F1662" t="s">
        <v>147</v>
      </c>
      <c r="G1662" t="s">
        <v>148</v>
      </c>
      <c r="H1662" t="s">
        <v>174</v>
      </c>
      <c r="I1662">
        <v>1</v>
      </c>
      <c r="J1662" t="s">
        <v>152</v>
      </c>
    </row>
    <row r="1663" spans="1:40">
      <c r="A1663" s="26">
        <v>41509.891488680558</v>
      </c>
      <c r="B1663" t="s">
        <v>128</v>
      </c>
      <c r="C1663" t="s">
        <v>354</v>
      </c>
      <c r="D1663" t="s">
        <v>2084</v>
      </c>
      <c r="E1663" t="s">
        <v>146</v>
      </c>
      <c r="F1663" t="s">
        <v>147</v>
      </c>
      <c r="G1663" t="s">
        <v>148</v>
      </c>
      <c r="H1663" t="s">
        <v>176</v>
      </c>
      <c r="I1663">
        <v>30</v>
      </c>
      <c r="J1663" t="s">
        <v>152</v>
      </c>
      <c r="K1663" t="s">
        <v>177</v>
      </c>
      <c r="L1663">
        <v>30</v>
      </c>
      <c r="M1663" t="s">
        <v>152</v>
      </c>
      <c r="N1663" t="s">
        <v>178</v>
      </c>
      <c r="O1663">
        <v>30</v>
      </c>
      <c r="P1663" t="s">
        <v>152</v>
      </c>
      <c r="Q1663" t="s">
        <v>179</v>
      </c>
      <c r="R1663">
        <v>10</v>
      </c>
      <c r="S1663" t="s">
        <v>152</v>
      </c>
      <c r="T1663" t="s">
        <v>180</v>
      </c>
      <c r="U1663">
        <v>20</v>
      </c>
      <c r="V1663" t="s">
        <v>152</v>
      </c>
      <c r="W1663" t="s">
        <v>181</v>
      </c>
      <c r="X1663">
        <v>20</v>
      </c>
      <c r="Y1663" t="s">
        <v>152</v>
      </c>
      <c r="Z1663" t="s">
        <v>182</v>
      </c>
      <c r="AA1663">
        <v>20</v>
      </c>
      <c r="AB1663" t="s">
        <v>152</v>
      </c>
      <c r="AC1663" t="s">
        <v>183</v>
      </c>
      <c r="AD1663">
        <v>20</v>
      </c>
      <c r="AE1663" t="s">
        <v>152</v>
      </c>
      <c r="AF1663" t="s">
        <v>184</v>
      </c>
      <c r="AG1663">
        <v>115200</v>
      </c>
      <c r="AH1663" t="s">
        <v>152</v>
      </c>
      <c r="AI1663" t="s">
        <v>185</v>
      </c>
      <c r="AJ1663">
        <v>12000</v>
      </c>
      <c r="AK1663" t="s">
        <v>152</v>
      </c>
      <c r="AL1663" t="s">
        <v>186</v>
      </c>
      <c r="AM1663">
        <v>30000</v>
      </c>
      <c r="AN1663" t="s">
        <v>152</v>
      </c>
    </row>
    <row r="1664" spans="1:40">
      <c r="A1664" s="26">
        <v>41509.891488680558</v>
      </c>
      <c r="B1664" t="s">
        <v>128</v>
      </c>
      <c r="C1664" t="s">
        <v>354</v>
      </c>
      <c r="D1664" t="s">
        <v>2085</v>
      </c>
      <c r="E1664" t="s">
        <v>146</v>
      </c>
      <c r="F1664" t="s">
        <v>147</v>
      </c>
      <c r="G1664" t="s">
        <v>148</v>
      </c>
      <c r="H1664" t="s">
        <v>188</v>
      </c>
      <c r="I1664">
        <v>60</v>
      </c>
      <c r="J1664" t="s">
        <v>152</v>
      </c>
      <c r="K1664" t="s">
        <v>189</v>
      </c>
      <c r="L1664">
        <v>40</v>
      </c>
      <c r="M1664" t="s">
        <v>152</v>
      </c>
      <c r="N1664" t="s">
        <v>190</v>
      </c>
      <c r="O1664">
        <v>50</v>
      </c>
      <c r="P1664" t="s">
        <v>152</v>
      </c>
      <c r="Q1664" t="s">
        <v>191</v>
      </c>
      <c r="R1664">
        <v>40</v>
      </c>
      <c r="S1664" t="s">
        <v>152</v>
      </c>
      <c r="T1664" t="s">
        <v>192</v>
      </c>
      <c r="U1664">
        <v>60</v>
      </c>
      <c r="V1664" t="s">
        <v>152</v>
      </c>
      <c r="W1664" t="s">
        <v>193</v>
      </c>
      <c r="X1664">
        <v>50</v>
      </c>
      <c r="Y1664" t="s">
        <v>152</v>
      </c>
      <c r="Z1664" t="s">
        <v>194</v>
      </c>
      <c r="AA1664">
        <v>50</v>
      </c>
      <c r="AB1664" t="s">
        <v>152</v>
      </c>
      <c r="AC1664" t="s">
        <v>195</v>
      </c>
      <c r="AD1664">
        <v>35</v>
      </c>
      <c r="AE1664" t="s">
        <v>152</v>
      </c>
      <c r="AF1664" t="s">
        <v>196</v>
      </c>
      <c r="AG1664">
        <v>8</v>
      </c>
      <c r="AH1664" t="s">
        <v>152</v>
      </c>
      <c r="AI1664" t="s">
        <v>197</v>
      </c>
      <c r="AJ1664">
        <v>90</v>
      </c>
      <c r="AK1664" t="s">
        <v>152</v>
      </c>
      <c r="AL1664" t="s">
        <v>198</v>
      </c>
      <c r="AM1664">
        <v>1</v>
      </c>
      <c r="AN1664" t="s">
        <v>152</v>
      </c>
    </row>
    <row r="1665" spans="1:40">
      <c r="A1665" s="26">
        <v>41509.891488680558</v>
      </c>
      <c r="B1665" t="s">
        <v>128</v>
      </c>
      <c r="C1665" t="s">
        <v>354</v>
      </c>
      <c r="D1665" t="s">
        <v>2086</v>
      </c>
      <c r="E1665" t="s">
        <v>146</v>
      </c>
      <c r="F1665" t="s">
        <v>147</v>
      </c>
      <c r="G1665" t="s">
        <v>148</v>
      </c>
      <c r="H1665" t="s">
        <v>200</v>
      </c>
      <c r="I1665">
        <v>33</v>
      </c>
      <c r="J1665" t="s">
        <v>152</v>
      </c>
      <c r="K1665" t="s">
        <v>201</v>
      </c>
      <c r="L1665">
        <v>33</v>
      </c>
      <c r="M1665" t="s">
        <v>152</v>
      </c>
      <c r="N1665" t="s">
        <v>202</v>
      </c>
      <c r="O1665">
        <v>34</v>
      </c>
      <c r="P1665" t="s">
        <v>152</v>
      </c>
      <c r="Q1665" t="s">
        <v>180</v>
      </c>
      <c r="R1665">
        <v>20</v>
      </c>
      <c r="S1665" t="s">
        <v>152</v>
      </c>
      <c r="T1665" t="s">
        <v>181</v>
      </c>
      <c r="U1665">
        <v>20</v>
      </c>
      <c r="V1665" t="s">
        <v>152</v>
      </c>
      <c r="W1665" t="s">
        <v>182</v>
      </c>
      <c r="X1665">
        <v>20</v>
      </c>
      <c r="Y1665" t="s">
        <v>152</v>
      </c>
      <c r="Z1665" t="s">
        <v>203</v>
      </c>
      <c r="AA1665">
        <v>20</v>
      </c>
      <c r="AB1665" t="s">
        <v>152</v>
      </c>
      <c r="AC1665" t="s">
        <v>204</v>
      </c>
      <c r="AD1665">
        <v>20</v>
      </c>
      <c r="AE1665" t="s">
        <v>152</v>
      </c>
      <c r="AF1665" t="s">
        <v>205</v>
      </c>
      <c r="AG1665">
        <v>20</v>
      </c>
      <c r="AH1665" t="s">
        <v>152</v>
      </c>
      <c r="AI1665" t="s">
        <v>184</v>
      </c>
      <c r="AJ1665">
        <v>115200</v>
      </c>
      <c r="AK1665" t="s">
        <v>152</v>
      </c>
      <c r="AL1665" t="s">
        <v>185</v>
      </c>
      <c r="AM1665">
        <v>12000</v>
      </c>
      <c r="AN1665" t="s">
        <v>152</v>
      </c>
    </row>
    <row r="1666" spans="1:40">
      <c r="A1666" s="26">
        <v>41509.891488680558</v>
      </c>
      <c r="B1666" t="s">
        <v>128</v>
      </c>
      <c r="C1666" t="s">
        <v>354</v>
      </c>
      <c r="D1666" t="s">
        <v>2087</v>
      </c>
      <c r="E1666" t="s">
        <v>146</v>
      </c>
      <c r="F1666" t="s">
        <v>147</v>
      </c>
      <c r="G1666" t="s">
        <v>148</v>
      </c>
      <c r="H1666" t="s">
        <v>155</v>
      </c>
      <c r="I1666">
        <v>49</v>
      </c>
      <c r="J1666" t="s">
        <v>152</v>
      </c>
      <c r="K1666" t="s">
        <v>156</v>
      </c>
      <c r="L1666">
        <v>130</v>
      </c>
      <c r="M1666" t="s">
        <v>152</v>
      </c>
      <c r="N1666" t="s">
        <v>157</v>
      </c>
      <c r="O1666">
        <v>180</v>
      </c>
      <c r="P1666" t="s">
        <v>152</v>
      </c>
      <c r="Q1666" t="s">
        <v>158</v>
      </c>
      <c r="R1666">
        <v>140</v>
      </c>
      <c r="S1666" t="s">
        <v>152</v>
      </c>
      <c r="T1666" t="s">
        <v>159</v>
      </c>
      <c r="U1666">
        <v>80</v>
      </c>
      <c r="V1666" t="s">
        <v>152</v>
      </c>
      <c r="W1666" t="s">
        <v>160</v>
      </c>
      <c r="X1666">
        <v>101</v>
      </c>
      <c r="Y1666" t="s">
        <v>152</v>
      </c>
      <c r="Z1666" t="s">
        <v>161</v>
      </c>
      <c r="AA1666">
        <v>190</v>
      </c>
      <c r="AB1666" t="s">
        <v>152</v>
      </c>
      <c r="AC1666" t="s">
        <v>162</v>
      </c>
      <c r="AD1666">
        <v>20</v>
      </c>
      <c r="AE1666" t="s">
        <v>152</v>
      </c>
    </row>
    <row r="1667" spans="1:40">
      <c r="A1667" s="26">
        <v>41509.891488680558</v>
      </c>
      <c r="B1667" t="s">
        <v>128</v>
      </c>
      <c r="C1667" t="s">
        <v>354</v>
      </c>
      <c r="D1667" t="s">
        <v>2088</v>
      </c>
    </row>
    <row r="1668" spans="1:40">
      <c r="A1668" s="26">
        <v>41509.891488680558</v>
      </c>
      <c r="B1668" t="s">
        <v>128</v>
      </c>
      <c r="C1668" t="s">
        <v>354</v>
      </c>
      <c r="D1668" t="s">
        <v>2089</v>
      </c>
      <c r="E1668" t="s">
        <v>146</v>
      </c>
      <c r="F1668" t="s">
        <v>147</v>
      </c>
      <c r="G1668" t="s">
        <v>148</v>
      </c>
      <c r="H1668" t="s">
        <v>166</v>
      </c>
      <c r="I1668">
        <v>50</v>
      </c>
      <c r="J1668" t="s">
        <v>152</v>
      </c>
      <c r="K1668" t="s">
        <v>167</v>
      </c>
      <c r="L1668">
        <v>50</v>
      </c>
      <c r="M1668" t="s">
        <v>152</v>
      </c>
      <c r="N1668" t="s">
        <v>168</v>
      </c>
      <c r="O1668">
        <v>50</v>
      </c>
      <c r="P1668" t="s">
        <v>152</v>
      </c>
    </row>
    <row r="1669" spans="1:40">
      <c r="A1669" s="26">
        <v>41509.891488680558</v>
      </c>
      <c r="B1669" t="s">
        <v>1644</v>
      </c>
      <c r="C1669" t="s">
        <v>127</v>
      </c>
    </row>
    <row r="1670" spans="1:40">
      <c r="A1670" s="26">
        <v>41509.891488692127</v>
      </c>
      <c r="B1670" t="s">
        <v>128</v>
      </c>
      <c r="C1670" t="s">
        <v>248</v>
      </c>
      <c r="D1670" t="s">
        <v>2090</v>
      </c>
      <c r="E1670" t="s">
        <v>146</v>
      </c>
      <c r="F1670" t="s">
        <v>147</v>
      </c>
      <c r="G1670" t="s">
        <v>148</v>
      </c>
      <c r="H1670" t="s">
        <v>166</v>
      </c>
      <c r="I1670">
        <v>50</v>
      </c>
      <c r="J1670" t="s">
        <v>152</v>
      </c>
      <c r="K1670" t="s">
        <v>167</v>
      </c>
      <c r="L1670">
        <v>50</v>
      </c>
      <c r="M1670" t="s">
        <v>152</v>
      </c>
      <c r="N1670" t="s">
        <v>168</v>
      </c>
      <c r="O1670">
        <v>50</v>
      </c>
      <c r="P1670" t="s">
        <v>152</v>
      </c>
    </row>
    <row r="1671" spans="1:40">
      <c r="A1671" s="26">
        <v>41509.891488692127</v>
      </c>
      <c r="B1671" t="s">
        <v>128</v>
      </c>
      <c r="C1671" t="s">
        <v>248</v>
      </c>
      <c r="D1671" t="s">
        <v>2091</v>
      </c>
      <c r="E1671" t="s">
        <v>146</v>
      </c>
      <c r="F1671" t="s">
        <v>147</v>
      </c>
      <c r="G1671" t="s">
        <v>148</v>
      </c>
      <c r="H1671" t="s">
        <v>170</v>
      </c>
      <c r="I1671">
        <v>35</v>
      </c>
      <c r="J1671" t="s">
        <v>152</v>
      </c>
      <c r="K1671" t="s">
        <v>171</v>
      </c>
      <c r="L1671">
        <v>5</v>
      </c>
      <c r="M1671" t="s">
        <v>152</v>
      </c>
      <c r="N1671" t="s">
        <v>172</v>
      </c>
      <c r="O1671">
        <v>60</v>
      </c>
      <c r="P1671" t="s">
        <v>152</v>
      </c>
    </row>
    <row r="1672" spans="1:40">
      <c r="A1672" s="26">
        <v>41509.891488692127</v>
      </c>
      <c r="B1672" t="s">
        <v>128</v>
      </c>
      <c r="C1672" t="s">
        <v>248</v>
      </c>
      <c r="D1672" t="s">
        <v>2092</v>
      </c>
      <c r="E1672" t="s">
        <v>146</v>
      </c>
      <c r="F1672" t="s">
        <v>147</v>
      </c>
      <c r="G1672" t="s">
        <v>148</v>
      </c>
      <c r="H1672" t="s">
        <v>174</v>
      </c>
      <c r="I1672">
        <v>1</v>
      </c>
      <c r="J1672" t="s">
        <v>152</v>
      </c>
    </row>
    <row r="1673" spans="1:40">
      <c r="A1673" s="26">
        <v>41509.891488692127</v>
      </c>
      <c r="B1673" t="s">
        <v>128</v>
      </c>
      <c r="C1673" t="s">
        <v>248</v>
      </c>
      <c r="D1673" t="s">
        <v>2093</v>
      </c>
      <c r="E1673" t="s">
        <v>146</v>
      </c>
      <c r="F1673" t="s">
        <v>147</v>
      </c>
      <c r="G1673" t="s">
        <v>148</v>
      </c>
      <c r="H1673" t="s">
        <v>176</v>
      </c>
      <c r="I1673">
        <v>30</v>
      </c>
      <c r="J1673" t="s">
        <v>152</v>
      </c>
      <c r="K1673" t="s">
        <v>177</v>
      </c>
      <c r="L1673">
        <v>30</v>
      </c>
      <c r="M1673" t="s">
        <v>152</v>
      </c>
      <c r="N1673" t="s">
        <v>178</v>
      </c>
      <c r="O1673">
        <v>30</v>
      </c>
      <c r="P1673" t="s">
        <v>152</v>
      </c>
      <c r="Q1673" t="s">
        <v>179</v>
      </c>
      <c r="R1673">
        <v>10</v>
      </c>
      <c r="S1673" t="s">
        <v>152</v>
      </c>
      <c r="T1673" t="s">
        <v>180</v>
      </c>
      <c r="U1673">
        <v>20</v>
      </c>
      <c r="V1673" t="s">
        <v>152</v>
      </c>
      <c r="W1673" t="s">
        <v>181</v>
      </c>
      <c r="X1673">
        <v>20</v>
      </c>
      <c r="Y1673" t="s">
        <v>152</v>
      </c>
      <c r="Z1673" t="s">
        <v>182</v>
      </c>
      <c r="AA1673">
        <v>20</v>
      </c>
      <c r="AB1673" t="s">
        <v>152</v>
      </c>
      <c r="AC1673" t="s">
        <v>183</v>
      </c>
      <c r="AD1673">
        <v>20</v>
      </c>
      <c r="AE1673" t="s">
        <v>152</v>
      </c>
      <c r="AF1673" t="s">
        <v>184</v>
      </c>
      <c r="AG1673">
        <v>115200</v>
      </c>
      <c r="AH1673" t="s">
        <v>152</v>
      </c>
      <c r="AI1673" t="s">
        <v>185</v>
      </c>
      <c r="AJ1673">
        <v>12000</v>
      </c>
      <c r="AK1673" t="s">
        <v>152</v>
      </c>
      <c r="AL1673" t="s">
        <v>186</v>
      </c>
      <c r="AM1673">
        <v>30000</v>
      </c>
      <c r="AN1673" t="s">
        <v>152</v>
      </c>
    </row>
    <row r="1674" spans="1:40">
      <c r="A1674" s="26">
        <v>41509.891488692127</v>
      </c>
      <c r="B1674" t="s">
        <v>128</v>
      </c>
      <c r="C1674" t="s">
        <v>248</v>
      </c>
      <c r="D1674" t="s">
        <v>2094</v>
      </c>
      <c r="E1674" t="s">
        <v>146</v>
      </c>
      <c r="F1674" t="s">
        <v>147</v>
      </c>
      <c r="G1674" t="s">
        <v>148</v>
      </c>
      <c r="H1674" t="s">
        <v>188</v>
      </c>
      <c r="I1674">
        <v>60</v>
      </c>
      <c r="J1674" t="s">
        <v>152</v>
      </c>
      <c r="K1674" t="s">
        <v>189</v>
      </c>
      <c r="L1674">
        <v>40</v>
      </c>
      <c r="M1674" t="s">
        <v>152</v>
      </c>
      <c r="N1674" t="s">
        <v>190</v>
      </c>
      <c r="O1674">
        <v>50</v>
      </c>
      <c r="P1674" t="s">
        <v>152</v>
      </c>
      <c r="Q1674" t="s">
        <v>191</v>
      </c>
      <c r="R1674">
        <v>40</v>
      </c>
      <c r="S1674" t="s">
        <v>152</v>
      </c>
      <c r="T1674" t="s">
        <v>192</v>
      </c>
      <c r="U1674">
        <v>60</v>
      </c>
      <c r="V1674" t="s">
        <v>152</v>
      </c>
      <c r="W1674" t="s">
        <v>193</v>
      </c>
      <c r="X1674">
        <v>50</v>
      </c>
      <c r="Y1674" t="s">
        <v>152</v>
      </c>
      <c r="Z1674" t="s">
        <v>194</v>
      </c>
      <c r="AA1674">
        <v>50</v>
      </c>
      <c r="AB1674" t="s">
        <v>152</v>
      </c>
      <c r="AC1674" t="s">
        <v>195</v>
      </c>
      <c r="AD1674">
        <v>35</v>
      </c>
      <c r="AE1674" t="s">
        <v>152</v>
      </c>
      <c r="AF1674" t="s">
        <v>196</v>
      </c>
      <c r="AG1674">
        <v>8</v>
      </c>
      <c r="AH1674" t="s">
        <v>152</v>
      </c>
      <c r="AI1674" t="s">
        <v>197</v>
      </c>
      <c r="AJ1674">
        <v>90</v>
      </c>
      <c r="AK1674" t="s">
        <v>152</v>
      </c>
      <c r="AL1674" t="s">
        <v>198</v>
      </c>
      <c r="AM1674">
        <v>1</v>
      </c>
      <c r="AN1674" t="s">
        <v>152</v>
      </c>
    </row>
    <row r="1675" spans="1:40">
      <c r="A1675" s="26">
        <v>41509.891488692127</v>
      </c>
      <c r="B1675" t="s">
        <v>128</v>
      </c>
      <c r="C1675" t="s">
        <v>248</v>
      </c>
      <c r="D1675" t="s">
        <v>2095</v>
      </c>
      <c r="E1675" t="s">
        <v>146</v>
      </c>
      <c r="F1675" t="s">
        <v>147</v>
      </c>
      <c r="G1675" t="s">
        <v>148</v>
      </c>
      <c r="H1675" t="s">
        <v>200</v>
      </c>
      <c r="I1675">
        <v>33</v>
      </c>
      <c r="J1675" t="s">
        <v>152</v>
      </c>
      <c r="K1675" t="s">
        <v>201</v>
      </c>
      <c r="L1675">
        <v>33</v>
      </c>
      <c r="M1675" t="s">
        <v>152</v>
      </c>
      <c r="N1675" t="s">
        <v>202</v>
      </c>
      <c r="O1675">
        <v>34</v>
      </c>
      <c r="P1675" t="s">
        <v>152</v>
      </c>
      <c r="Q1675" t="s">
        <v>180</v>
      </c>
      <c r="R1675">
        <v>20</v>
      </c>
      <c r="S1675" t="s">
        <v>152</v>
      </c>
      <c r="T1675" t="s">
        <v>181</v>
      </c>
      <c r="U1675">
        <v>20</v>
      </c>
      <c r="V1675" t="s">
        <v>152</v>
      </c>
      <c r="W1675" t="s">
        <v>182</v>
      </c>
      <c r="X1675">
        <v>20</v>
      </c>
      <c r="Y1675" t="s">
        <v>152</v>
      </c>
      <c r="Z1675" t="s">
        <v>203</v>
      </c>
      <c r="AA1675">
        <v>20</v>
      </c>
      <c r="AB1675" t="s">
        <v>152</v>
      </c>
      <c r="AC1675" t="s">
        <v>204</v>
      </c>
      <c r="AD1675">
        <v>20</v>
      </c>
      <c r="AE1675" t="s">
        <v>152</v>
      </c>
      <c r="AF1675" t="s">
        <v>205</v>
      </c>
      <c r="AG1675">
        <v>20</v>
      </c>
      <c r="AH1675" t="s">
        <v>152</v>
      </c>
      <c r="AI1675" t="s">
        <v>184</v>
      </c>
      <c r="AJ1675">
        <v>115200</v>
      </c>
      <c r="AK1675" t="s">
        <v>152</v>
      </c>
      <c r="AL1675" t="s">
        <v>185</v>
      </c>
      <c r="AM1675">
        <v>12000</v>
      </c>
      <c r="AN1675" t="s">
        <v>152</v>
      </c>
    </row>
    <row r="1676" spans="1:40">
      <c r="A1676" s="26">
        <v>41509.891488692127</v>
      </c>
      <c r="B1676" t="s">
        <v>128</v>
      </c>
      <c r="C1676" t="s">
        <v>354</v>
      </c>
      <c r="D1676" t="s">
        <v>2096</v>
      </c>
      <c r="E1676" t="s">
        <v>146</v>
      </c>
      <c r="F1676" t="s">
        <v>147</v>
      </c>
      <c r="G1676" t="s">
        <v>148</v>
      </c>
      <c r="H1676" t="s">
        <v>170</v>
      </c>
      <c r="I1676">
        <v>35</v>
      </c>
      <c r="J1676" t="s">
        <v>152</v>
      </c>
      <c r="K1676" t="s">
        <v>171</v>
      </c>
      <c r="L1676">
        <v>5</v>
      </c>
      <c r="M1676" t="s">
        <v>152</v>
      </c>
      <c r="N1676" t="s">
        <v>172</v>
      </c>
      <c r="O1676">
        <v>60</v>
      </c>
      <c r="P1676" t="s">
        <v>152</v>
      </c>
    </row>
    <row r="1677" spans="1:40">
      <c r="A1677" s="26">
        <v>41509.891488692127</v>
      </c>
      <c r="B1677" t="s">
        <v>128</v>
      </c>
      <c r="C1677" t="s">
        <v>354</v>
      </c>
      <c r="D1677" t="s">
        <v>2097</v>
      </c>
      <c r="E1677" t="s">
        <v>146</v>
      </c>
      <c r="F1677" t="s">
        <v>147</v>
      </c>
      <c r="G1677" t="s">
        <v>148</v>
      </c>
      <c r="H1677" t="s">
        <v>174</v>
      </c>
      <c r="I1677">
        <v>1</v>
      </c>
      <c r="J1677" t="s">
        <v>152</v>
      </c>
    </row>
    <row r="1678" spans="1:40">
      <c r="A1678" s="26">
        <v>41509.891488692127</v>
      </c>
      <c r="B1678" t="s">
        <v>128</v>
      </c>
      <c r="C1678" t="s">
        <v>354</v>
      </c>
      <c r="D1678" t="s">
        <v>2098</v>
      </c>
      <c r="E1678" t="s">
        <v>146</v>
      </c>
      <c r="F1678" t="s">
        <v>147</v>
      </c>
      <c r="G1678" t="s">
        <v>148</v>
      </c>
      <c r="H1678" t="s">
        <v>176</v>
      </c>
      <c r="I1678">
        <v>30</v>
      </c>
      <c r="J1678" t="s">
        <v>152</v>
      </c>
      <c r="K1678" t="s">
        <v>177</v>
      </c>
      <c r="L1678">
        <v>30</v>
      </c>
      <c r="M1678" t="s">
        <v>152</v>
      </c>
      <c r="N1678" t="s">
        <v>178</v>
      </c>
      <c r="O1678">
        <v>30</v>
      </c>
      <c r="P1678" t="s">
        <v>152</v>
      </c>
      <c r="Q1678" t="s">
        <v>179</v>
      </c>
      <c r="R1678">
        <v>10</v>
      </c>
      <c r="S1678" t="s">
        <v>152</v>
      </c>
      <c r="T1678" t="s">
        <v>180</v>
      </c>
      <c r="U1678">
        <v>20</v>
      </c>
      <c r="V1678" t="s">
        <v>152</v>
      </c>
      <c r="W1678" t="s">
        <v>181</v>
      </c>
      <c r="X1678">
        <v>20</v>
      </c>
      <c r="Y1678" t="s">
        <v>152</v>
      </c>
      <c r="Z1678" t="s">
        <v>182</v>
      </c>
      <c r="AA1678">
        <v>20</v>
      </c>
      <c r="AB1678" t="s">
        <v>152</v>
      </c>
      <c r="AC1678" t="s">
        <v>183</v>
      </c>
      <c r="AD1678">
        <v>20</v>
      </c>
      <c r="AE1678" t="s">
        <v>152</v>
      </c>
      <c r="AF1678" t="s">
        <v>184</v>
      </c>
      <c r="AG1678">
        <v>115200</v>
      </c>
      <c r="AH1678" t="s">
        <v>152</v>
      </c>
      <c r="AI1678" t="s">
        <v>185</v>
      </c>
      <c r="AJ1678">
        <v>12000</v>
      </c>
      <c r="AK1678" t="s">
        <v>152</v>
      </c>
      <c r="AL1678" t="s">
        <v>186</v>
      </c>
      <c r="AM1678">
        <v>30000</v>
      </c>
      <c r="AN1678" t="s">
        <v>152</v>
      </c>
    </row>
    <row r="1679" spans="1:40">
      <c r="A1679" s="26">
        <v>41509.891488692127</v>
      </c>
      <c r="B1679" t="s">
        <v>128</v>
      </c>
      <c r="C1679" t="s">
        <v>354</v>
      </c>
      <c r="D1679" t="s">
        <v>2099</v>
      </c>
      <c r="E1679" t="s">
        <v>146</v>
      </c>
      <c r="F1679" t="s">
        <v>147</v>
      </c>
      <c r="G1679" t="s">
        <v>148</v>
      </c>
      <c r="H1679" t="s">
        <v>188</v>
      </c>
      <c r="I1679">
        <v>60</v>
      </c>
      <c r="J1679" t="s">
        <v>152</v>
      </c>
      <c r="K1679" t="s">
        <v>189</v>
      </c>
      <c r="L1679">
        <v>40</v>
      </c>
      <c r="M1679" t="s">
        <v>152</v>
      </c>
      <c r="N1679" t="s">
        <v>190</v>
      </c>
      <c r="O1679">
        <v>50</v>
      </c>
      <c r="P1679" t="s">
        <v>152</v>
      </c>
      <c r="Q1679" t="s">
        <v>191</v>
      </c>
      <c r="R1679">
        <v>40</v>
      </c>
      <c r="S1679" t="s">
        <v>152</v>
      </c>
      <c r="T1679" t="s">
        <v>192</v>
      </c>
      <c r="U1679">
        <v>60</v>
      </c>
      <c r="V1679" t="s">
        <v>152</v>
      </c>
      <c r="W1679" t="s">
        <v>193</v>
      </c>
      <c r="X1679">
        <v>50</v>
      </c>
      <c r="Y1679" t="s">
        <v>152</v>
      </c>
      <c r="Z1679" t="s">
        <v>194</v>
      </c>
      <c r="AA1679">
        <v>50</v>
      </c>
      <c r="AB1679" t="s">
        <v>152</v>
      </c>
      <c r="AC1679" t="s">
        <v>195</v>
      </c>
      <c r="AD1679">
        <v>35</v>
      </c>
      <c r="AE1679" t="s">
        <v>152</v>
      </c>
      <c r="AF1679" t="s">
        <v>196</v>
      </c>
      <c r="AG1679">
        <v>8</v>
      </c>
      <c r="AH1679" t="s">
        <v>152</v>
      </c>
      <c r="AI1679" t="s">
        <v>197</v>
      </c>
      <c r="AJ1679">
        <v>90</v>
      </c>
      <c r="AK1679" t="s">
        <v>152</v>
      </c>
      <c r="AL1679" t="s">
        <v>198</v>
      </c>
      <c r="AM1679">
        <v>1</v>
      </c>
      <c r="AN1679" t="s">
        <v>152</v>
      </c>
    </row>
    <row r="1680" spans="1:40">
      <c r="A1680" s="26">
        <v>41509.891488692127</v>
      </c>
      <c r="B1680" t="s">
        <v>128</v>
      </c>
      <c r="C1680" t="s">
        <v>354</v>
      </c>
      <c r="D1680" t="s">
        <v>2100</v>
      </c>
      <c r="E1680" t="s">
        <v>146</v>
      </c>
      <c r="F1680" t="s">
        <v>147</v>
      </c>
      <c r="G1680" t="s">
        <v>148</v>
      </c>
      <c r="H1680" t="s">
        <v>200</v>
      </c>
      <c r="I1680">
        <v>33</v>
      </c>
      <c r="J1680" t="s">
        <v>152</v>
      </c>
      <c r="K1680" t="s">
        <v>201</v>
      </c>
      <c r="L1680">
        <v>33</v>
      </c>
      <c r="M1680" t="s">
        <v>152</v>
      </c>
      <c r="N1680" t="s">
        <v>202</v>
      </c>
      <c r="O1680">
        <v>34</v>
      </c>
      <c r="P1680" t="s">
        <v>152</v>
      </c>
      <c r="Q1680" t="s">
        <v>180</v>
      </c>
      <c r="R1680">
        <v>20</v>
      </c>
      <c r="S1680" t="s">
        <v>152</v>
      </c>
      <c r="T1680" t="s">
        <v>181</v>
      </c>
      <c r="U1680">
        <v>20</v>
      </c>
      <c r="V1680" t="s">
        <v>152</v>
      </c>
      <c r="W1680" t="s">
        <v>182</v>
      </c>
      <c r="X1680">
        <v>20</v>
      </c>
      <c r="Y1680" t="s">
        <v>152</v>
      </c>
      <c r="Z1680" t="s">
        <v>203</v>
      </c>
      <c r="AA1680">
        <v>20</v>
      </c>
      <c r="AB1680" t="s">
        <v>152</v>
      </c>
      <c r="AC1680" t="s">
        <v>204</v>
      </c>
      <c r="AD1680">
        <v>20</v>
      </c>
      <c r="AE1680" t="s">
        <v>152</v>
      </c>
      <c r="AF1680" t="s">
        <v>205</v>
      </c>
      <c r="AG1680">
        <v>20</v>
      </c>
      <c r="AH1680" t="s">
        <v>152</v>
      </c>
      <c r="AI1680" t="s">
        <v>184</v>
      </c>
      <c r="AJ1680">
        <v>115200</v>
      </c>
      <c r="AK1680" t="s">
        <v>152</v>
      </c>
      <c r="AL1680" t="s">
        <v>185</v>
      </c>
      <c r="AM1680">
        <v>12000</v>
      </c>
      <c r="AN1680" t="s">
        <v>152</v>
      </c>
    </row>
    <row r="1681" spans="1:40">
      <c r="A1681" s="26">
        <v>41509.891488692127</v>
      </c>
      <c r="B1681" t="s">
        <v>128</v>
      </c>
      <c r="C1681" t="s">
        <v>354</v>
      </c>
      <c r="D1681" t="s">
        <v>2101</v>
      </c>
      <c r="E1681" t="s">
        <v>146</v>
      </c>
      <c r="F1681" t="s">
        <v>147</v>
      </c>
      <c r="G1681" t="s">
        <v>148</v>
      </c>
      <c r="H1681" t="s">
        <v>155</v>
      </c>
      <c r="I1681">
        <v>49</v>
      </c>
      <c r="J1681" t="s">
        <v>152</v>
      </c>
      <c r="K1681" t="s">
        <v>156</v>
      </c>
      <c r="L1681">
        <v>130</v>
      </c>
      <c r="M1681" t="s">
        <v>152</v>
      </c>
      <c r="N1681" t="s">
        <v>157</v>
      </c>
      <c r="O1681">
        <v>180</v>
      </c>
      <c r="P1681" t="s">
        <v>152</v>
      </c>
      <c r="Q1681" t="s">
        <v>158</v>
      </c>
      <c r="R1681">
        <v>140</v>
      </c>
      <c r="S1681" t="s">
        <v>152</v>
      </c>
      <c r="T1681" t="s">
        <v>159</v>
      </c>
      <c r="U1681">
        <v>80</v>
      </c>
      <c r="V1681" t="s">
        <v>152</v>
      </c>
      <c r="W1681" t="s">
        <v>160</v>
      </c>
      <c r="X1681">
        <v>101</v>
      </c>
      <c r="Y1681" t="s">
        <v>152</v>
      </c>
      <c r="Z1681" t="s">
        <v>161</v>
      </c>
      <c r="AA1681">
        <v>190</v>
      </c>
      <c r="AB1681" t="s">
        <v>152</v>
      </c>
      <c r="AC1681" t="s">
        <v>162</v>
      </c>
      <c r="AD1681">
        <v>20</v>
      </c>
      <c r="AE1681" t="s">
        <v>152</v>
      </c>
    </row>
    <row r="1682" spans="1:40">
      <c r="A1682" s="26">
        <v>41509.891488692127</v>
      </c>
      <c r="B1682" t="s">
        <v>128</v>
      </c>
      <c r="C1682" t="s">
        <v>354</v>
      </c>
      <c r="D1682" t="s">
        <v>2102</v>
      </c>
    </row>
    <row r="1683" spans="1:40">
      <c r="A1683" s="26">
        <v>41509.891488692127</v>
      </c>
      <c r="B1683" t="s">
        <v>128</v>
      </c>
      <c r="C1683" t="s">
        <v>354</v>
      </c>
      <c r="D1683" t="s">
        <v>2103</v>
      </c>
      <c r="E1683" t="s">
        <v>146</v>
      </c>
      <c r="F1683" t="s">
        <v>147</v>
      </c>
      <c r="G1683" t="s">
        <v>148</v>
      </c>
      <c r="H1683" t="s">
        <v>166</v>
      </c>
      <c r="I1683">
        <v>50</v>
      </c>
      <c r="J1683" t="s">
        <v>152</v>
      </c>
      <c r="K1683" t="s">
        <v>167</v>
      </c>
      <c r="L1683">
        <v>50</v>
      </c>
      <c r="M1683" t="s">
        <v>152</v>
      </c>
      <c r="N1683" t="s">
        <v>168</v>
      </c>
      <c r="O1683">
        <v>50</v>
      </c>
      <c r="P1683" t="s">
        <v>152</v>
      </c>
    </row>
    <row r="1684" spans="1:40">
      <c r="A1684" s="26">
        <v>41509.891488692127</v>
      </c>
      <c r="B1684" t="s">
        <v>128</v>
      </c>
      <c r="C1684" t="s">
        <v>354</v>
      </c>
      <c r="D1684" t="s">
        <v>2104</v>
      </c>
      <c r="E1684" t="s">
        <v>146</v>
      </c>
      <c r="F1684" t="s">
        <v>147</v>
      </c>
      <c r="G1684" t="s">
        <v>148</v>
      </c>
      <c r="H1684" t="s">
        <v>170</v>
      </c>
      <c r="I1684">
        <v>35</v>
      </c>
      <c r="J1684" t="s">
        <v>152</v>
      </c>
      <c r="K1684" t="s">
        <v>171</v>
      </c>
      <c r="L1684">
        <v>5</v>
      </c>
      <c r="M1684" t="s">
        <v>152</v>
      </c>
      <c r="N1684" t="s">
        <v>172</v>
      </c>
      <c r="O1684">
        <v>60</v>
      </c>
      <c r="P1684" t="s">
        <v>152</v>
      </c>
    </row>
    <row r="1685" spans="1:40">
      <c r="A1685" s="26">
        <v>41509.891488692127</v>
      </c>
      <c r="B1685" t="s">
        <v>128</v>
      </c>
      <c r="C1685" t="s">
        <v>354</v>
      </c>
      <c r="D1685" t="s">
        <v>2105</v>
      </c>
      <c r="E1685" t="s">
        <v>146</v>
      </c>
      <c r="F1685" t="s">
        <v>147</v>
      </c>
      <c r="G1685" t="s">
        <v>148</v>
      </c>
      <c r="H1685" t="s">
        <v>174</v>
      </c>
      <c r="I1685">
        <v>1</v>
      </c>
      <c r="J1685" t="s">
        <v>152</v>
      </c>
    </row>
    <row r="1686" spans="1:40">
      <c r="A1686" s="26">
        <v>41509.891488692127</v>
      </c>
      <c r="B1686" t="s">
        <v>128</v>
      </c>
      <c r="C1686" t="s">
        <v>354</v>
      </c>
      <c r="D1686" t="s">
        <v>2106</v>
      </c>
      <c r="E1686" t="s">
        <v>146</v>
      </c>
      <c r="F1686" t="s">
        <v>147</v>
      </c>
      <c r="G1686" t="s">
        <v>148</v>
      </c>
      <c r="H1686" t="s">
        <v>176</v>
      </c>
      <c r="I1686">
        <v>30</v>
      </c>
      <c r="J1686" t="s">
        <v>152</v>
      </c>
      <c r="K1686" t="s">
        <v>177</v>
      </c>
      <c r="L1686">
        <v>30</v>
      </c>
      <c r="M1686" t="s">
        <v>152</v>
      </c>
      <c r="N1686" t="s">
        <v>178</v>
      </c>
      <c r="O1686">
        <v>30</v>
      </c>
      <c r="P1686" t="s">
        <v>152</v>
      </c>
      <c r="Q1686" t="s">
        <v>179</v>
      </c>
      <c r="R1686">
        <v>10</v>
      </c>
      <c r="S1686" t="s">
        <v>152</v>
      </c>
      <c r="T1686" t="s">
        <v>180</v>
      </c>
      <c r="U1686">
        <v>20</v>
      </c>
      <c r="V1686" t="s">
        <v>152</v>
      </c>
      <c r="W1686" t="s">
        <v>181</v>
      </c>
      <c r="X1686">
        <v>20</v>
      </c>
      <c r="Y1686" t="s">
        <v>152</v>
      </c>
      <c r="Z1686" t="s">
        <v>182</v>
      </c>
      <c r="AA1686">
        <v>20</v>
      </c>
      <c r="AB1686" t="s">
        <v>152</v>
      </c>
      <c r="AC1686" t="s">
        <v>183</v>
      </c>
      <c r="AD1686">
        <v>20</v>
      </c>
      <c r="AE1686" t="s">
        <v>152</v>
      </c>
      <c r="AF1686" t="s">
        <v>184</v>
      </c>
      <c r="AG1686">
        <v>115200</v>
      </c>
      <c r="AH1686" t="s">
        <v>152</v>
      </c>
      <c r="AI1686" t="s">
        <v>185</v>
      </c>
      <c r="AJ1686">
        <v>12000</v>
      </c>
      <c r="AK1686" t="s">
        <v>152</v>
      </c>
      <c r="AL1686" t="s">
        <v>186</v>
      </c>
      <c r="AM1686">
        <v>30000</v>
      </c>
      <c r="AN1686" t="s">
        <v>152</v>
      </c>
    </row>
    <row r="1687" spans="1:40">
      <c r="A1687" s="26">
        <v>41509.891488692127</v>
      </c>
      <c r="B1687" t="s">
        <v>128</v>
      </c>
      <c r="C1687" t="s">
        <v>354</v>
      </c>
      <c r="D1687" t="s">
        <v>2107</v>
      </c>
      <c r="E1687" t="s">
        <v>146</v>
      </c>
      <c r="F1687" t="s">
        <v>147</v>
      </c>
      <c r="G1687" t="s">
        <v>148</v>
      </c>
      <c r="H1687" t="s">
        <v>188</v>
      </c>
      <c r="I1687">
        <v>60</v>
      </c>
      <c r="J1687" t="s">
        <v>152</v>
      </c>
      <c r="K1687" t="s">
        <v>189</v>
      </c>
      <c r="L1687">
        <v>40</v>
      </c>
      <c r="M1687" t="s">
        <v>152</v>
      </c>
      <c r="N1687" t="s">
        <v>190</v>
      </c>
      <c r="O1687">
        <v>50</v>
      </c>
      <c r="P1687" t="s">
        <v>152</v>
      </c>
      <c r="Q1687" t="s">
        <v>191</v>
      </c>
      <c r="R1687">
        <v>40</v>
      </c>
      <c r="S1687" t="s">
        <v>152</v>
      </c>
      <c r="T1687" t="s">
        <v>192</v>
      </c>
      <c r="U1687">
        <v>60</v>
      </c>
      <c r="V1687" t="s">
        <v>152</v>
      </c>
      <c r="W1687" t="s">
        <v>193</v>
      </c>
      <c r="X1687">
        <v>50</v>
      </c>
      <c r="Y1687" t="s">
        <v>152</v>
      </c>
      <c r="Z1687" t="s">
        <v>194</v>
      </c>
      <c r="AA1687">
        <v>50</v>
      </c>
      <c r="AB1687" t="s">
        <v>152</v>
      </c>
      <c r="AC1687" t="s">
        <v>195</v>
      </c>
      <c r="AD1687">
        <v>35</v>
      </c>
      <c r="AE1687" t="s">
        <v>152</v>
      </c>
      <c r="AF1687" t="s">
        <v>196</v>
      </c>
      <c r="AG1687">
        <v>8</v>
      </c>
      <c r="AH1687" t="s">
        <v>152</v>
      </c>
      <c r="AI1687" t="s">
        <v>197</v>
      </c>
      <c r="AJ1687">
        <v>90</v>
      </c>
      <c r="AK1687" t="s">
        <v>152</v>
      </c>
      <c r="AL1687" t="s">
        <v>198</v>
      </c>
      <c r="AM1687">
        <v>1</v>
      </c>
      <c r="AN1687" t="s">
        <v>152</v>
      </c>
    </row>
    <row r="1688" spans="1:40">
      <c r="A1688" s="26">
        <v>41509.891488692127</v>
      </c>
      <c r="B1688" t="s">
        <v>128</v>
      </c>
      <c r="C1688" t="s">
        <v>354</v>
      </c>
      <c r="D1688" t="s">
        <v>2108</v>
      </c>
      <c r="E1688" t="s">
        <v>146</v>
      </c>
      <c r="F1688" t="s">
        <v>147</v>
      </c>
      <c r="G1688" t="s">
        <v>148</v>
      </c>
      <c r="H1688" t="s">
        <v>200</v>
      </c>
      <c r="I1688">
        <v>33</v>
      </c>
      <c r="J1688" t="s">
        <v>152</v>
      </c>
      <c r="K1688" t="s">
        <v>201</v>
      </c>
      <c r="L1688">
        <v>33</v>
      </c>
      <c r="M1688" t="s">
        <v>152</v>
      </c>
      <c r="N1688" t="s">
        <v>202</v>
      </c>
      <c r="O1688">
        <v>34</v>
      </c>
      <c r="P1688" t="s">
        <v>152</v>
      </c>
      <c r="Q1688" t="s">
        <v>180</v>
      </c>
      <c r="R1688">
        <v>20</v>
      </c>
      <c r="S1688" t="s">
        <v>152</v>
      </c>
      <c r="T1688" t="s">
        <v>181</v>
      </c>
      <c r="U1688">
        <v>20</v>
      </c>
      <c r="V1688" t="s">
        <v>152</v>
      </c>
      <c r="W1688" t="s">
        <v>182</v>
      </c>
      <c r="X1688">
        <v>20</v>
      </c>
      <c r="Y1688" t="s">
        <v>152</v>
      </c>
      <c r="Z1688" t="s">
        <v>203</v>
      </c>
      <c r="AA1688">
        <v>20</v>
      </c>
      <c r="AB1688" t="s">
        <v>152</v>
      </c>
      <c r="AC1688" t="s">
        <v>204</v>
      </c>
      <c r="AD1688">
        <v>20</v>
      </c>
      <c r="AE1688" t="s">
        <v>152</v>
      </c>
      <c r="AF1688" t="s">
        <v>205</v>
      </c>
      <c r="AG1688">
        <v>20</v>
      </c>
      <c r="AH1688" t="s">
        <v>152</v>
      </c>
      <c r="AI1688" t="s">
        <v>184</v>
      </c>
      <c r="AJ1688">
        <v>115200</v>
      </c>
      <c r="AK1688" t="s">
        <v>152</v>
      </c>
      <c r="AL1688" t="s">
        <v>185</v>
      </c>
      <c r="AM1688">
        <v>12000</v>
      </c>
      <c r="AN1688" t="s">
        <v>152</v>
      </c>
    </row>
    <row r="1689" spans="1:40">
      <c r="A1689" s="26">
        <v>41509.891488703703</v>
      </c>
      <c r="B1689" t="s">
        <v>128</v>
      </c>
      <c r="C1689" t="s">
        <v>248</v>
      </c>
      <c r="D1689" t="s">
        <v>2109</v>
      </c>
      <c r="E1689" t="s">
        <v>146</v>
      </c>
      <c r="F1689" t="s">
        <v>147</v>
      </c>
      <c r="G1689" t="s">
        <v>148</v>
      </c>
      <c r="H1689" t="s">
        <v>155</v>
      </c>
      <c r="I1689">
        <v>49</v>
      </c>
      <c r="J1689" t="s">
        <v>152</v>
      </c>
      <c r="K1689" t="s">
        <v>156</v>
      </c>
      <c r="L1689">
        <v>130</v>
      </c>
      <c r="M1689" t="s">
        <v>152</v>
      </c>
      <c r="N1689" t="s">
        <v>157</v>
      </c>
      <c r="O1689">
        <v>180</v>
      </c>
      <c r="P1689" t="s">
        <v>152</v>
      </c>
      <c r="Q1689" t="s">
        <v>158</v>
      </c>
      <c r="R1689">
        <v>140</v>
      </c>
      <c r="S1689" t="s">
        <v>152</v>
      </c>
      <c r="T1689" t="s">
        <v>159</v>
      </c>
      <c r="U1689">
        <v>80</v>
      </c>
      <c r="V1689" t="s">
        <v>152</v>
      </c>
      <c r="W1689" t="s">
        <v>160</v>
      </c>
      <c r="X1689">
        <v>101</v>
      </c>
      <c r="Y1689" t="s">
        <v>152</v>
      </c>
      <c r="Z1689" t="s">
        <v>161</v>
      </c>
      <c r="AA1689">
        <v>190</v>
      </c>
      <c r="AB1689" t="s">
        <v>152</v>
      </c>
      <c r="AC1689" t="s">
        <v>162</v>
      </c>
      <c r="AD1689">
        <v>20</v>
      </c>
      <c r="AE1689" t="s">
        <v>152</v>
      </c>
    </row>
    <row r="1690" spans="1:40">
      <c r="A1690" s="26">
        <v>41509.891488703703</v>
      </c>
      <c r="B1690" t="s">
        <v>128</v>
      </c>
      <c r="C1690" t="s">
        <v>248</v>
      </c>
      <c r="D1690" t="s">
        <v>2110</v>
      </c>
    </row>
    <row r="1691" spans="1:40">
      <c r="A1691" s="26">
        <v>41509.891488703703</v>
      </c>
      <c r="B1691" t="s">
        <v>128</v>
      </c>
      <c r="C1691" t="s">
        <v>248</v>
      </c>
      <c r="D1691" t="s">
        <v>2111</v>
      </c>
      <c r="E1691" t="s">
        <v>146</v>
      </c>
      <c r="F1691" t="s">
        <v>147</v>
      </c>
      <c r="G1691" t="s">
        <v>148</v>
      </c>
      <c r="H1691" t="s">
        <v>166</v>
      </c>
      <c r="I1691">
        <v>50</v>
      </c>
      <c r="J1691" t="s">
        <v>152</v>
      </c>
      <c r="K1691" t="s">
        <v>167</v>
      </c>
      <c r="L1691">
        <v>50</v>
      </c>
      <c r="M1691" t="s">
        <v>152</v>
      </c>
      <c r="N1691" t="s">
        <v>168</v>
      </c>
      <c r="O1691">
        <v>50</v>
      </c>
      <c r="P1691" t="s">
        <v>152</v>
      </c>
    </row>
    <row r="1692" spans="1:40">
      <c r="A1692" s="26">
        <v>41509.891488703703</v>
      </c>
      <c r="B1692" t="s">
        <v>128</v>
      </c>
      <c r="C1692" t="s">
        <v>248</v>
      </c>
      <c r="D1692" t="s">
        <v>2112</v>
      </c>
      <c r="E1692" t="s">
        <v>146</v>
      </c>
      <c r="F1692" t="s">
        <v>147</v>
      </c>
      <c r="G1692" t="s">
        <v>148</v>
      </c>
      <c r="H1692" t="s">
        <v>170</v>
      </c>
      <c r="I1692">
        <v>35</v>
      </c>
      <c r="J1692" t="s">
        <v>152</v>
      </c>
      <c r="K1692" t="s">
        <v>171</v>
      </c>
      <c r="L1692">
        <v>5</v>
      </c>
      <c r="M1692" t="s">
        <v>152</v>
      </c>
      <c r="N1692" t="s">
        <v>172</v>
      </c>
      <c r="O1692">
        <v>60</v>
      </c>
      <c r="P1692" t="s">
        <v>152</v>
      </c>
    </row>
    <row r="1693" spans="1:40">
      <c r="A1693" s="26">
        <v>41509.891488703703</v>
      </c>
      <c r="B1693" t="s">
        <v>128</v>
      </c>
      <c r="C1693" t="s">
        <v>248</v>
      </c>
      <c r="D1693" t="s">
        <v>2113</v>
      </c>
      <c r="E1693" t="s">
        <v>146</v>
      </c>
      <c r="F1693" t="s">
        <v>147</v>
      </c>
      <c r="G1693" t="s">
        <v>148</v>
      </c>
      <c r="H1693" t="s">
        <v>174</v>
      </c>
      <c r="I1693">
        <v>1</v>
      </c>
      <c r="J1693" t="s">
        <v>152</v>
      </c>
    </row>
    <row r="1694" spans="1:40">
      <c r="A1694" s="26">
        <v>41509.891488703703</v>
      </c>
      <c r="B1694" t="s">
        <v>128</v>
      </c>
      <c r="C1694" t="s">
        <v>248</v>
      </c>
      <c r="D1694" t="s">
        <v>2114</v>
      </c>
      <c r="E1694" t="s">
        <v>146</v>
      </c>
      <c r="F1694" t="s">
        <v>147</v>
      </c>
      <c r="G1694" t="s">
        <v>148</v>
      </c>
      <c r="H1694" t="s">
        <v>176</v>
      </c>
      <c r="I1694">
        <v>30</v>
      </c>
      <c r="J1694" t="s">
        <v>152</v>
      </c>
      <c r="K1694" t="s">
        <v>177</v>
      </c>
      <c r="L1694">
        <v>30</v>
      </c>
      <c r="M1694" t="s">
        <v>152</v>
      </c>
      <c r="N1694" t="s">
        <v>178</v>
      </c>
      <c r="O1694">
        <v>30</v>
      </c>
      <c r="P1694" t="s">
        <v>152</v>
      </c>
      <c r="Q1694" t="s">
        <v>179</v>
      </c>
      <c r="R1694">
        <v>10</v>
      </c>
      <c r="S1694" t="s">
        <v>152</v>
      </c>
      <c r="T1694" t="s">
        <v>180</v>
      </c>
      <c r="U1694">
        <v>20</v>
      </c>
      <c r="V1694" t="s">
        <v>152</v>
      </c>
      <c r="W1694" t="s">
        <v>181</v>
      </c>
      <c r="X1694">
        <v>20</v>
      </c>
      <c r="Y1694" t="s">
        <v>152</v>
      </c>
      <c r="Z1694" t="s">
        <v>182</v>
      </c>
      <c r="AA1694">
        <v>20</v>
      </c>
      <c r="AB1694" t="s">
        <v>152</v>
      </c>
      <c r="AC1694" t="s">
        <v>183</v>
      </c>
      <c r="AD1694">
        <v>20</v>
      </c>
      <c r="AE1694" t="s">
        <v>152</v>
      </c>
      <c r="AF1694" t="s">
        <v>184</v>
      </c>
      <c r="AG1694">
        <v>115200</v>
      </c>
      <c r="AH1694" t="s">
        <v>152</v>
      </c>
      <c r="AI1694" t="s">
        <v>185</v>
      </c>
      <c r="AJ1694">
        <v>12000</v>
      </c>
      <c r="AK1694" t="s">
        <v>152</v>
      </c>
      <c r="AL1694" t="s">
        <v>186</v>
      </c>
      <c r="AM1694">
        <v>30000</v>
      </c>
      <c r="AN1694" t="s">
        <v>152</v>
      </c>
    </row>
    <row r="1695" spans="1:40">
      <c r="A1695" s="26">
        <v>41509.891488703703</v>
      </c>
      <c r="B1695" t="s">
        <v>128</v>
      </c>
      <c r="C1695" t="s">
        <v>248</v>
      </c>
      <c r="D1695" t="s">
        <v>2115</v>
      </c>
      <c r="E1695" t="s">
        <v>146</v>
      </c>
      <c r="F1695" t="s">
        <v>147</v>
      </c>
      <c r="G1695" t="s">
        <v>148</v>
      </c>
      <c r="H1695" t="s">
        <v>188</v>
      </c>
      <c r="I1695">
        <v>60</v>
      </c>
      <c r="J1695" t="s">
        <v>152</v>
      </c>
      <c r="K1695" t="s">
        <v>189</v>
      </c>
      <c r="L1695">
        <v>40</v>
      </c>
      <c r="M1695" t="s">
        <v>152</v>
      </c>
      <c r="N1695" t="s">
        <v>190</v>
      </c>
      <c r="O1695">
        <v>50</v>
      </c>
      <c r="P1695" t="s">
        <v>152</v>
      </c>
      <c r="Q1695" t="s">
        <v>191</v>
      </c>
      <c r="R1695">
        <v>40</v>
      </c>
      <c r="S1695" t="s">
        <v>152</v>
      </c>
      <c r="T1695" t="s">
        <v>192</v>
      </c>
      <c r="U1695">
        <v>60</v>
      </c>
      <c r="V1695" t="s">
        <v>152</v>
      </c>
      <c r="W1695" t="s">
        <v>193</v>
      </c>
      <c r="X1695">
        <v>50</v>
      </c>
      <c r="Y1695" t="s">
        <v>152</v>
      </c>
      <c r="Z1695" t="s">
        <v>194</v>
      </c>
      <c r="AA1695">
        <v>50</v>
      </c>
      <c r="AB1695" t="s">
        <v>152</v>
      </c>
      <c r="AC1695" t="s">
        <v>195</v>
      </c>
      <c r="AD1695">
        <v>35</v>
      </c>
      <c r="AE1695" t="s">
        <v>152</v>
      </c>
      <c r="AF1695" t="s">
        <v>196</v>
      </c>
      <c r="AG1695">
        <v>8</v>
      </c>
      <c r="AH1695" t="s">
        <v>152</v>
      </c>
      <c r="AI1695" t="s">
        <v>197</v>
      </c>
      <c r="AJ1695">
        <v>90</v>
      </c>
      <c r="AK1695" t="s">
        <v>152</v>
      </c>
      <c r="AL1695" t="s">
        <v>198</v>
      </c>
      <c r="AM1695">
        <v>1</v>
      </c>
      <c r="AN1695" t="s">
        <v>152</v>
      </c>
    </row>
    <row r="1696" spans="1:40">
      <c r="A1696" s="26">
        <v>41509.891488703703</v>
      </c>
      <c r="B1696" t="s">
        <v>128</v>
      </c>
      <c r="C1696" t="s">
        <v>248</v>
      </c>
      <c r="D1696" t="s">
        <v>2116</v>
      </c>
      <c r="E1696" t="s">
        <v>146</v>
      </c>
      <c r="F1696" t="s">
        <v>147</v>
      </c>
      <c r="G1696" t="s">
        <v>148</v>
      </c>
      <c r="H1696" t="s">
        <v>200</v>
      </c>
      <c r="I1696">
        <v>33</v>
      </c>
      <c r="J1696" t="s">
        <v>152</v>
      </c>
      <c r="K1696" t="s">
        <v>201</v>
      </c>
      <c r="L1696">
        <v>33</v>
      </c>
      <c r="M1696" t="s">
        <v>152</v>
      </c>
      <c r="N1696" t="s">
        <v>202</v>
      </c>
      <c r="O1696">
        <v>34</v>
      </c>
      <c r="P1696" t="s">
        <v>152</v>
      </c>
      <c r="Q1696" t="s">
        <v>180</v>
      </c>
      <c r="R1696">
        <v>20</v>
      </c>
      <c r="S1696" t="s">
        <v>152</v>
      </c>
      <c r="T1696" t="s">
        <v>181</v>
      </c>
      <c r="U1696">
        <v>20</v>
      </c>
      <c r="V1696" t="s">
        <v>152</v>
      </c>
      <c r="W1696" t="s">
        <v>182</v>
      </c>
      <c r="X1696">
        <v>20</v>
      </c>
      <c r="Y1696" t="s">
        <v>152</v>
      </c>
      <c r="Z1696" t="s">
        <v>203</v>
      </c>
      <c r="AA1696">
        <v>20</v>
      </c>
      <c r="AB1696" t="s">
        <v>152</v>
      </c>
      <c r="AC1696" t="s">
        <v>204</v>
      </c>
      <c r="AD1696">
        <v>20</v>
      </c>
      <c r="AE1696" t="s">
        <v>152</v>
      </c>
      <c r="AF1696" t="s">
        <v>205</v>
      </c>
      <c r="AG1696">
        <v>20</v>
      </c>
      <c r="AH1696" t="s">
        <v>152</v>
      </c>
      <c r="AI1696" t="s">
        <v>184</v>
      </c>
      <c r="AJ1696">
        <v>115200</v>
      </c>
      <c r="AK1696" t="s">
        <v>152</v>
      </c>
      <c r="AL1696" t="s">
        <v>185</v>
      </c>
      <c r="AM1696">
        <v>12000</v>
      </c>
      <c r="AN1696" t="s">
        <v>152</v>
      </c>
    </row>
    <row r="1697" spans="1:40">
      <c r="A1697" s="26">
        <v>41509.891488703703</v>
      </c>
      <c r="B1697" t="s">
        <v>128</v>
      </c>
      <c r="C1697" t="s">
        <v>248</v>
      </c>
      <c r="D1697" t="s">
        <v>2117</v>
      </c>
      <c r="E1697" t="s">
        <v>146</v>
      </c>
      <c r="F1697" t="s">
        <v>147</v>
      </c>
      <c r="G1697" t="s">
        <v>148</v>
      </c>
      <c r="H1697" t="s">
        <v>155</v>
      </c>
      <c r="I1697">
        <v>49</v>
      </c>
      <c r="J1697" t="s">
        <v>152</v>
      </c>
      <c r="K1697" t="s">
        <v>156</v>
      </c>
      <c r="L1697">
        <v>130</v>
      </c>
      <c r="M1697" t="s">
        <v>152</v>
      </c>
      <c r="N1697" t="s">
        <v>157</v>
      </c>
      <c r="O1697">
        <v>180</v>
      </c>
      <c r="P1697" t="s">
        <v>152</v>
      </c>
      <c r="Q1697" t="s">
        <v>158</v>
      </c>
      <c r="R1697">
        <v>140</v>
      </c>
      <c r="S1697" t="s">
        <v>152</v>
      </c>
      <c r="T1697" t="s">
        <v>159</v>
      </c>
      <c r="U1697">
        <v>80</v>
      </c>
      <c r="V1697" t="s">
        <v>152</v>
      </c>
      <c r="W1697" t="s">
        <v>160</v>
      </c>
      <c r="X1697">
        <v>101</v>
      </c>
      <c r="Y1697" t="s">
        <v>152</v>
      </c>
      <c r="Z1697" t="s">
        <v>161</v>
      </c>
      <c r="AA1697">
        <v>190</v>
      </c>
      <c r="AB1697" t="s">
        <v>152</v>
      </c>
      <c r="AC1697" t="s">
        <v>162</v>
      </c>
      <c r="AD1697">
        <v>20</v>
      </c>
      <c r="AE1697" t="s">
        <v>152</v>
      </c>
    </row>
    <row r="1698" spans="1:40">
      <c r="A1698" s="26">
        <v>41509.891488703703</v>
      </c>
      <c r="B1698" t="s">
        <v>128</v>
      </c>
      <c r="C1698" t="s">
        <v>248</v>
      </c>
      <c r="D1698" t="s">
        <v>2118</v>
      </c>
    </row>
    <row r="1699" spans="1:40">
      <c r="A1699" s="26">
        <v>41509.891488703703</v>
      </c>
      <c r="B1699" t="s">
        <v>128</v>
      </c>
      <c r="C1699" t="s">
        <v>248</v>
      </c>
      <c r="D1699" t="s">
        <v>2119</v>
      </c>
      <c r="E1699" t="s">
        <v>146</v>
      </c>
      <c r="F1699" t="s">
        <v>147</v>
      </c>
      <c r="G1699" t="s">
        <v>148</v>
      </c>
      <c r="H1699" t="s">
        <v>166</v>
      </c>
      <c r="I1699">
        <v>50</v>
      </c>
      <c r="J1699" t="s">
        <v>152</v>
      </c>
      <c r="K1699" t="s">
        <v>167</v>
      </c>
      <c r="L1699">
        <v>50</v>
      </c>
      <c r="M1699" t="s">
        <v>152</v>
      </c>
      <c r="N1699" t="s">
        <v>168</v>
      </c>
      <c r="O1699">
        <v>50</v>
      </c>
      <c r="P1699" t="s">
        <v>152</v>
      </c>
    </row>
    <row r="1700" spans="1:40">
      <c r="A1700" s="26">
        <v>41509.891488703703</v>
      </c>
      <c r="B1700" t="s">
        <v>128</v>
      </c>
      <c r="C1700" t="s">
        <v>248</v>
      </c>
      <c r="D1700" t="s">
        <v>2120</v>
      </c>
      <c r="E1700" t="s">
        <v>146</v>
      </c>
      <c r="F1700" t="s">
        <v>147</v>
      </c>
      <c r="G1700" t="s">
        <v>148</v>
      </c>
      <c r="H1700" t="s">
        <v>170</v>
      </c>
      <c r="I1700">
        <v>35</v>
      </c>
      <c r="J1700" t="s">
        <v>152</v>
      </c>
      <c r="K1700" t="s">
        <v>171</v>
      </c>
      <c r="L1700">
        <v>5</v>
      </c>
      <c r="M1700" t="s">
        <v>152</v>
      </c>
      <c r="N1700" t="s">
        <v>172</v>
      </c>
      <c r="O1700">
        <v>60</v>
      </c>
      <c r="P1700" t="s">
        <v>152</v>
      </c>
    </row>
    <row r="1701" spans="1:40">
      <c r="A1701" s="26">
        <v>41509.891488703703</v>
      </c>
      <c r="B1701" t="s">
        <v>128</v>
      </c>
      <c r="C1701" t="s">
        <v>248</v>
      </c>
      <c r="D1701" t="s">
        <v>2121</v>
      </c>
      <c r="E1701" t="s">
        <v>146</v>
      </c>
      <c r="F1701" t="s">
        <v>147</v>
      </c>
      <c r="G1701" t="s">
        <v>148</v>
      </c>
      <c r="H1701" t="s">
        <v>174</v>
      </c>
      <c r="I1701">
        <v>1</v>
      </c>
      <c r="J1701" t="s">
        <v>152</v>
      </c>
    </row>
    <row r="1702" spans="1:40">
      <c r="A1702" s="26">
        <v>41509.891488703703</v>
      </c>
      <c r="B1702" t="s">
        <v>128</v>
      </c>
      <c r="C1702" t="s">
        <v>248</v>
      </c>
      <c r="D1702" t="s">
        <v>2122</v>
      </c>
      <c r="E1702" t="s">
        <v>146</v>
      </c>
      <c r="F1702" t="s">
        <v>147</v>
      </c>
      <c r="G1702" t="s">
        <v>148</v>
      </c>
      <c r="H1702" t="s">
        <v>176</v>
      </c>
      <c r="I1702">
        <v>30</v>
      </c>
      <c r="J1702" t="s">
        <v>152</v>
      </c>
      <c r="K1702" t="s">
        <v>177</v>
      </c>
      <c r="L1702">
        <v>30</v>
      </c>
      <c r="M1702" t="s">
        <v>152</v>
      </c>
      <c r="N1702" t="s">
        <v>178</v>
      </c>
      <c r="O1702">
        <v>30</v>
      </c>
      <c r="P1702" t="s">
        <v>152</v>
      </c>
      <c r="Q1702" t="s">
        <v>179</v>
      </c>
      <c r="R1702">
        <v>10</v>
      </c>
      <c r="S1702" t="s">
        <v>152</v>
      </c>
      <c r="T1702" t="s">
        <v>180</v>
      </c>
      <c r="U1702">
        <v>20</v>
      </c>
      <c r="V1702" t="s">
        <v>152</v>
      </c>
      <c r="W1702" t="s">
        <v>181</v>
      </c>
      <c r="X1702">
        <v>20</v>
      </c>
      <c r="Y1702" t="s">
        <v>152</v>
      </c>
      <c r="Z1702" t="s">
        <v>182</v>
      </c>
      <c r="AA1702">
        <v>20</v>
      </c>
      <c r="AB1702" t="s">
        <v>152</v>
      </c>
      <c r="AC1702" t="s">
        <v>183</v>
      </c>
      <c r="AD1702">
        <v>20</v>
      </c>
      <c r="AE1702" t="s">
        <v>152</v>
      </c>
      <c r="AF1702" t="s">
        <v>184</v>
      </c>
      <c r="AG1702">
        <v>115200</v>
      </c>
      <c r="AH1702" t="s">
        <v>152</v>
      </c>
      <c r="AI1702" t="s">
        <v>185</v>
      </c>
      <c r="AJ1702">
        <v>12000</v>
      </c>
      <c r="AK1702" t="s">
        <v>152</v>
      </c>
      <c r="AL1702" t="s">
        <v>186</v>
      </c>
      <c r="AM1702">
        <v>30000</v>
      </c>
      <c r="AN1702" t="s">
        <v>152</v>
      </c>
    </row>
    <row r="1703" spans="1:40">
      <c r="A1703" s="26">
        <v>41509.891488703703</v>
      </c>
      <c r="B1703" t="s">
        <v>128</v>
      </c>
      <c r="C1703" t="s">
        <v>248</v>
      </c>
      <c r="D1703" t="s">
        <v>2123</v>
      </c>
      <c r="E1703" t="s">
        <v>146</v>
      </c>
      <c r="F1703" t="s">
        <v>147</v>
      </c>
      <c r="G1703" t="s">
        <v>148</v>
      </c>
      <c r="H1703" t="s">
        <v>188</v>
      </c>
      <c r="I1703">
        <v>60</v>
      </c>
      <c r="J1703" t="s">
        <v>152</v>
      </c>
      <c r="K1703" t="s">
        <v>189</v>
      </c>
      <c r="L1703">
        <v>40</v>
      </c>
      <c r="M1703" t="s">
        <v>152</v>
      </c>
      <c r="N1703" t="s">
        <v>190</v>
      </c>
      <c r="O1703">
        <v>50</v>
      </c>
      <c r="P1703" t="s">
        <v>152</v>
      </c>
      <c r="Q1703" t="s">
        <v>191</v>
      </c>
      <c r="R1703">
        <v>40</v>
      </c>
      <c r="S1703" t="s">
        <v>152</v>
      </c>
      <c r="T1703" t="s">
        <v>192</v>
      </c>
      <c r="U1703">
        <v>60</v>
      </c>
      <c r="V1703" t="s">
        <v>152</v>
      </c>
      <c r="W1703" t="s">
        <v>193</v>
      </c>
      <c r="X1703">
        <v>50</v>
      </c>
      <c r="Y1703" t="s">
        <v>152</v>
      </c>
      <c r="Z1703" t="s">
        <v>194</v>
      </c>
      <c r="AA1703">
        <v>50</v>
      </c>
      <c r="AB1703" t="s">
        <v>152</v>
      </c>
      <c r="AC1703" t="s">
        <v>195</v>
      </c>
      <c r="AD1703">
        <v>35</v>
      </c>
      <c r="AE1703" t="s">
        <v>152</v>
      </c>
      <c r="AF1703" t="s">
        <v>196</v>
      </c>
      <c r="AG1703">
        <v>8</v>
      </c>
      <c r="AH1703" t="s">
        <v>152</v>
      </c>
      <c r="AI1703" t="s">
        <v>197</v>
      </c>
      <c r="AJ1703">
        <v>90</v>
      </c>
      <c r="AK1703" t="s">
        <v>152</v>
      </c>
      <c r="AL1703" t="s">
        <v>198</v>
      </c>
      <c r="AM1703">
        <v>1</v>
      </c>
      <c r="AN1703" t="s">
        <v>152</v>
      </c>
    </row>
    <row r="1704" spans="1:40">
      <c r="A1704" s="26">
        <v>41509.891488703703</v>
      </c>
      <c r="B1704" t="s">
        <v>128</v>
      </c>
      <c r="C1704" t="s">
        <v>248</v>
      </c>
      <c r="D1704" t="s">
        <v>2124</v>
      </c>
      <c r="E1704" t="s">
        <v>146</v>
      </c>
      <c r="F1704" t="s">
        <v>147</v>
      </c>
      <c r="G1704" t="s">
        <v>148</v>
      </c>
      <c r="H1704" t="s">
        <v>200</v>
      </c>
      <c r="I1704">
        <v>33</v>
      </c>
      <c r="J1704" t="s">
        <v>152</v>
      </c>
      <c r="K1704" t="s">
        <v>201</v>
      </c>
      <c r="L1704">
        <v>33</v>
      </c>
      <c r="M1704" t="s">
        <v>152</v>
      </c>
      <c r="N1704" t="s">
        <v>202</v>
      </c>
      <c r="O1704">
        <v>34</v>
      </c>
      <c r="P1704" t="s">
        <v>152</v>
      </c>
      <c r="Q1704" t="s">
        <v>180</v>
      </c>
      <c r="R1704">
        <v>20</v>
      </c>
      <c r="S1704" t="s">
        <v>152</v>
      </c>
      <c r="T1704" t="s">
        <v>181</v>
      </c>
      <c r="U1704">
        <v>20</v>
      </c>
      <c r="V1704" t="s">
        <v>152</v>
      </c>
      <c r="W1704" t="s">
        <v>182</v>
      </c>
      <c r="X1704">
        <v>20</v>
      </c>
      <c r="Y1704" t="s">
        <v>152</v>
      </c>
      <c r="Z1704" t="s">
        <v>203</v>
      </c>
      <c r="AA1704">
        <v>20</v>
      </c>
      <c r="AB1704" t="s">
        <v>152</v>
      </c>
      <c r="AC1704" t="s">
        <v>204</v>
      </c>
      <c r="AD1704">
        <v>20</v>
      </c>
      <c r="AE1704" t="s">
        <v>152</v>
      </c>
      <c r="AF1704" t="s">
        <v>205</v>
      </c>
      <c r="AG1704">
        <v>20</v>
      </c>
      <c r="AH1704" t="s">
        <v>152</v>
      </c>
      <c r="AI1704" t="s">
        <v>184</v>
      </c>
      <c r="AJ1704">
        <v>115200</v>
      </c>
      <c r="AK1704" t="s">
        <v>152</v>
      </c>
      <c r="AL1704" t="s">
        <v>185</v>
      </c>
      <c r="AM1704">
        <v>12000</v>
      </c>
      <c r="AN1704" t="s">
        <v>152</v>
      </c>
    </row>
    <row r="1705" spans="1:40">
      <c r="A1705" s="26">
        <v>41509.891488703703</v>
      </c>
      <c r="B1705" t="s">
        <v>128</v>
      </c>
      <c r="C1705" t="s">
        <v>248</v>
      </c>
      <c r="D1705" t="s">
        <v>2125</v>
      </c>
      <c r="E1705" t="s">
        <v>146</v>
      </c>
      <c r="F1705" t="s">
        <v>147</v>
      </c>
      <c r="G1705" t="s">
        <v>148</v>
      </c>
      <c r="H1705" t="s">
        <v>155</v>
      </c>
      <c r="I1705">
        <v>49</v>
      </c>
      <c r="J1705" t="s">
        <v>152</v>
      </c>
      <c r="K1705" t="s">
        <v>156</v>
      </c>
      <c r="L1705">
        <v>130</v>
      </c>
      <c r="M1705" t="s">
        <v>152</v>
      </c>
      <c r="N1705" t="s">
        <v>157</v>
      </c>
      <c r="O1705">
        <v>180</v>
      </c>
      <c r="P1705" t="s">
        <v>152</v>
      </c>
      <c r="Q1705" t="s">
        <v>158</v>
      </c>
      <c r="R1705">
        <v>140</v>
      </c>
      <c r="S1705" t="s">
        <v>152</v>
      </c>
      <c r="T1705" t="s">
        <v>159</v>
      </c>
      <c r="U1705">
        <v>80</v>
      </c>
      <c r="V1705" t="s">
        <v>152</v>
      </c>
      <c r="W1705" t="s">
        <v>160</v>
      </c>
      <c r="X1705">
        <v>101</v>
      </c>
      <c r="Y1705" t="s">
        <v>152</v>
      </c>
      <c r="Z1705" t="s">
        <v>161</v>
      </c>
      <c r="AA1705">
        <v>190</v>
      </c>
      <c r="AB1705" t="s">
        <v>152</v>
      </c>
      <c r="AC1705" t="s">
        <v>162</v>
      </c>
      <c r="AD1705">
        <v>20</v>
      </c>
      <c r="AE1705" t="s">
        <v>152</v>
      </c>
    </row>
    <row r="1706" spans="1:40">
      <c r="A1706" s="26">
        <v>41509.891488703703</v>
      </c>
      <c r="B1706" t="s">
        <v>128</v>
      </c>
      <c r="C1706" t="s">
        <v>248</v>
      </c>
      <c r="D1706" t="s">
        <v>2126</v>
      </c>
    </row>
    <row r="1707" spans="1:40">
      <c r="A1707" s="26">
        <v>41509.891488703703</v>
      </c>
      <c r="B1707" t="s">
        <v>128</v>
      </c>
      <c r="C1707" t="s">
        <v>248</v>
      </c>
      <c r="D1707" t="s">
        <v>2127</v>
      </c>
      <c r="E1707" t="s">
        <v>146</v>
      </c>
      <c r="F1707" t="s">
        <v>147</v>
      </c>
      <c r="G1707" t="s">
        <v>148</v>
      </c>
      <c r="H1707" t="s">
        <v>166</v>
      </c>
      <c r="I1707">
        <v>50</v>
      </c>
      <c r="J1707" t="s">
        <v>152</v>
      </c>
      <c r="K1707" t="s">
        <v>167</v>
      </c>
      <c r="L1707">
        <v>50</v>
      </c>
      <c r="M1707" t="s">
        <v>152</v>
      </c>
      <c r="N1707" t="s">
        <v>168</v>
      </c>
      <c r="O1707">
        <v>50</v>
      </c>
      <c r="P1707" t="s">
        <v>152</v>
      </c>
    </row>
    <row r="1708" spans="1:40">
      <c r="A1708" s="26">
        <v>41509.891488703703</v>
      </c>
      <c r="B1708" t="s">
        <v>128</v>
      </c>
      <c r="C1708" t="s">
        <v>248</v>
      </c>
      <c r="D1708" t="s">
        <v>2128</v>
      </c>
      <c r="E1708" t="s">
        <v>146</v>
      </c>
      <c r="F1708" t="s">
        <v>147</v>
      </c>
      <c r="G1708" t="s">
        <v>148</v>
      </c>
      <c r="H1708" t="s">
        <v>170</v>
      </c>
      <c r="I1708">
        <v>35</v>
      </c>
      <c r="J1708" t="s">
        <v>152</v>
      </c>
      <c r="K1708" t="s">
        <v>171</v>
      </c>
      <c r="L1708">
        <v>5</v>
      </c>
      <c r="M1708" t="s">
        <v>152</v>
      </c>
      <c r="N1708" t="s">
        <v>172</v>
      </c>
      <c r="O1708">
        <v>60</v>
      </c>
      <c r="P1708" t="s">
        <v>152</v>
      </c>
    </row>
    <row r="1709" spans="1:40">
      <c r="A1709" s="26">
        <v>41509.891488703703</v>
      </c>
      <c r="B1709" t="s">
        <v>128</v>
      </c>
      <c r="C1709" t="s">
        <v>248</v>
      </c>
      <c r="D1709" t="s">
        <v>2129</v>
      </c>
      <c r="E1709" t="s">
        <v>146</v>
      </c>
      <c r="F1709" t="s">
        <v>147</v>
      </c>
      <c r="G1709" t="s">
        <v>148</v>
      </c>
      <c r="H1709" t="s">
        <v>174</v>
      </c>
      <c r="I1709">
        <v>1</v>
      </c>
      <c r="J1709" t="s">
        <v>152</v>
      </c>
    </row>
    <row r="1710" spans="1:40">
      <c r="A1710" s="26">
        <v>41509.891488703703</v>
      </c>
      <c r="B1710" t="s">
        <v>128</v>
      </c>
      <c r="C1710" t="s">
        <v>248</v>
      </c>
      <c r="D1710" t="s">
        <v>2130</v>
      </c>
      <c r="E1710" t="s">
        <v>146</v>
      </c>
      <c r="F1710" t="s">
        <v>147</v>
      </c>
      <c r="G1710" t="s">
        <v>148</v>
      </c>
      <c r="H1710" t="s">
        <v>176</v>
      </c>
      <c r="I1710">
        <v>30</v>
      </c>
      <c r="J1710" t="s">
        <v>152</v>
      </c>
      <c r="K1710" t="s">
        <v>177</v>
      </c>
      <c r="L1710">
        <v>30</v>
      </c>
      <c r="M1710" t="s">
        <v>152</v>
      </c>
      <c r="N1710" t="s">
        <v>178</v>
      </c>
      <c r="O1710">
        <v>30</v>
      </c>
      <c r="P1710" t="s">
        <v>152</v>
      </c>
      <c r="Q1710" t="s">
        <v>179</v>
      </c>
      <c r="R1710">
        <v>10</v>
      </c>
      <c r="S1710" t="s">
        <v>152</v>
      </c>
      <c r="T1710" t="s">
        <v>180</v>
      </c>
      <c r="U1710">
        <v>20</v>
      </c>
      <c r="V1710" t="s">
        <v>152</v>
      </c>
      <c r="W1710" t="s">
        <v>181</v>
      </c>
      <c r="X1710">
        <v>20</v>
      </c>
      <c r="Y1710" t="s">
        <v>152</v>
      </c>
      <c r="Z1710" t="s">
        <v>182</v>
      </c>
      <c r="AA1710">
        <v>20</v>
      </c>
      <c r="AB1710" t="s">
        <v>152</v>
      </c>
      <c r="AC1710" t="s">
        <v>183</v>
      </c>
      <c r="AD1710">
        <v>20</v>
      </c>
      <c r="AE1710" t="s">
        <v>152</v>
      </c>
      <c r="AF1710" t="s">
        <v>184</v>
      </c>
      <c r="AG1710">
        <v>115200</v>
      </c>
      <c r="AH1710" t="s">
        <v>152</v>
      </c>
      <c r="AI1710" t="s">
        <v>185</v>
      </c>
      <c r="AJ1710">
        <v>12000</v>
      </c>
      <c r="AK1710" t="s">
        <v>152</v>
      </c>
      <c r="AL1710" t="s">
        <v>186</v>
      </c>
      <c r="AM1710">
        <v>30000</v>
      </c>
      <c r="AN1710" t="s">
        <v>152</v>
      </c>
    </row>
    <row r="1711" spans="1:40">
      <c r="A1711" s="26">
        <v>41509.891488715279</v>
      </c>
      <c r="B1711" t="s">
        <v>128</v>
      </c>
      <c r="C1711" t="s">
        <v>391</v>
      </c>
      <c r="D1711" t="s">
        <v>2131</v>
      </c>
      <c r="E1711" t="s">
        <v>146</v>
      </c>
      <c r="F1711" t="s">
        <v>147</v>
      </c>
      <c r="G1711" t="s">
        <v>148</v>
      </c>
      <c r="H1711" t="s">
        <v>155</v>
      </c>
      <c r="I1711">
        <v>49</v>
      </c>
      <c r="J1711" t="s">
        <v>152</v>
      </c>
      <c r="K1711" t="s">
        <v>156</v>
      </c>
      <c r="L1711">
        <v>130</v>
      </c>
      <c r="M1711" t="s">
        <v>152</v>
      </c>
      <c r="N1711" t="s">
        <v>157</v>
      </c>
      <c r="O1711">
        <v>180</v>
      </c>
      <c r="P1711" t="s">
        <v>152</v>
      </c>
      <c r="Q1711" t="s">
        <v>158</v>
      </c>
      <c r="R1711">
        <v>140</v>
      </c>
      <c r="S1711" t="s">
        <v>152</v>
      </c>
      <c r="T1711" t="s">
        <v>159</v>
      </c>
      <c r="U1711">
        <v>80</v>
      </c>
      <c r="V1711" t="s">
        <v>152</v>
      </c>
      <c r="W1711" t="s">
        <v>160</v>
      </c>
      <c r="X1711">
        <v>101</v>
      </c>
      <c r="Y1711" t="s">
        <v>152</v>
      </c>
      <c r="Z1711" t="s">
        <v>161</v>
      </c>
      <c r="AA1711">
        <v>190</v>
      </c>
      <c r="AB1711" t="s">
        <v>152</v>
      </c>
      <c r="AC1711" t="s">
        <v>162</v>
      </c>
      <c r="AD1711">
        <v>20</v>
      </c>
      <c r="AE1711" t="s">
        <v>152</v>
      </c>
    </row>
    <row r="1712" spans="1:40">
      <c r="A1712" s="26">
        <v>41509.891488715279</v>
      </c>
      <c r="B1712" t="s">
        <v>128</v>
      </c>
      <c r="C1712" t="s">
        <v>391</v>
      </c>
      <c r="D1712" t="s">
        <v>2132</v>
      </c>
    </row>
    <row r="1713" spans="1:40">
      <c r="A1713" s="26">
        <v>41509.891488715279</v>
      </c>
      <c r="B1713" t="s">
        <v>1644</v>
      </c>
      <c r="C1713" t="s">
        <v>391</v>
      </c>
    </row>
    <row r="1714" spans="1:40">
      <c r="A1714" s="26">
        <v>41509.891488715279</v>
      </c>
      <c r="B1714" t="s">
        <v>128</v>
      </c>
      <c r="C1714" t="s">
        <v>248</v>
      </c>
      <c r="D1714" t="s">
        <v>2133</v>
      </c>
      <c r="E1714" t="s">
        <v>146</v>
      </c>
      <c r="F1714" t="s">
        <v>147</v>
      </c>
      <c r="G1714" t="s">
        <v>148</v>
      </c>
      <c r="H1714" t="s">
        <v>188</v>
      </c>
      <c r="I1714">
        <v>60</v>
      </c>
      <c r="J1714" t="s">
        <v>152</v>
      </c>
      <c r="K1714" t="s">
        <v>189</v>
      </c>
      <c r="L1714">
        <v>40</v>
      </c>
      <c r="M1714" t="s">
        <v>152</v>
      </c>
      <c r="N1714" t="s">
        <v>190</v>
      </c>
      <c r="O1714">
        <v>50</v>
      </c>
      <c r="P1714" t="s">
        <v>152</v>
      </c>
      <c r="Q1714" t="s">
        <v>191</v>
      </c>
      <c r="R1714">
        <v>40</v>
      </c>
      <c r="S1714" t="s">
        <v>152</v>
      </c>
      <c r="T1714" t="s">
        <v>192</v>
      </c>
      <c r="U1714">
        <v>60</v>
      </c>
      <c r="V1714" t="s">
        <v>152</v>
      </c>
      <c r="W1714" t="s">
        <v>193</v>
      </c>
      <c r="X1714">
        <v>50</v>
      </c>
      <c r="Y1714" t="s">
        <v>152</v>
      </c>
      <c r="Z1714" t="s">
        <v>194</v>
      </c>
      <c r="AA1714">
        <v>50</v>
      </c>
      <c r="AB1714" t="s">
        <v>152</v>
      </c>
      <c r="AC1714" t="s">
        <v>195</v>
      </c>
      <c r="AD1714">
        <v>35</v>
      </c>
      <c r="AE1714" t="s">
        <v>152</v>
      </c>
      <c r="AF1714" t="s">
        <v>196</v>
      </c>
      <c r="AG1714">
        <v>8</v>
      </c>
      <c r="AH1714" t="s">
        <v>152</v>
      </c>
      <c r="AI1714" t="s">
        <v>197</v>
      </c>
      <c r="AJ1714">
        <v>90</v>
      </c>
      <c r="AK1714" t="s">
        <v>152</v>
      </c>
      <c r="AL1714" t="s">
        <v>198</v>
      </c>
      <c r="AM1714">
        <v>1</v>
      </c>
      <c r="AN1714" t="s">
        <v>152</v>
      </c>
    </row>
    <row r="1715" spans="1:40">
      <c r="A1715" s="26">
        <v>41509.891488715279</v>
      </c>
      <c r="B1715" t="s">
        <v>128</v>
      </c>
      <c r="C1715" t="s">
        <v>248</v>
      </c>
      <c r="D1715" t="s">
        <v>2134</v>
      </c>
      <c r="E1715" t="s">
        <v>146</v>
      </c>
      <c r="F1715" t="s">
        <v>147</v>
      </c>
      <c r="G1715" t="s">
        <v>148</v>
      </c>
      <c r="H1715" t="s">
        <v>200</v>
      </c>
      <c r="I1715">
        <v>33</v>
      </c>
      <c r="J1715" t="s">
        <v>152</v>
      </c>
      <c r="K1715" t="s">
        <v>201</v>
      </c>
      <c r="L1715">
        <v>33</v>
      </c>
      <c r="M1715" t="s">
        <v>152</v>
      </c>
      <c r="N1715" t="s">
        <v>202</v>
      </c>
      <c r="O1715">
        <v>34</v>
      </c>
      <c r="P1715" t="s">
        <v>152</v>
      </c>
      <c r="Q1715" t="s">
        <v>180</v>
      </c>
      <c r="R1715">
        <v>20</v>
      </c>
      <c r="S1715" t="s">
        <v>152</v>
      </c>
      <c r="T1715" t="s">
        <v>181</v>
      </c>
      <c r="U1715">
        <v>20</v>
      </c>
      <c r="V1715" t="s">
        <v>152</v>
      </c>
      <c r="W1715" t="s">
        <v>182</v>
      </c>
      <c r="X1715">
        <v>20</v>
      </c>
      <c r="Y1715" t="s">
        <v>152</v>
      </c>
      <c r="Z1715" t="s">
        <v>203</v>
      </c>
      <c r="AA1715">
        <v>20</v>
      </c>
      <c r="AB1715" t="s">
        <v>152</v>
      </c>
      <c r="AC1715" t="s">
        <v>204</v>
      </c>
      <c r="AD1715">
        <v>20</v>
      </c>
      <c r="AE1715" t="s">
        <v>152</v>
      </c>
      <c r="AF1715" t="s">
        <v>205</v>
      </c>
      <c r="AG1715">
        <v>20</v>
      </c>
      <c r="AH1715" t="s">
        <v>152</v>
      </c>
      <c r="AI1715" t="s">
        <v>184</v>
      </c>
      <c r="AJ1715">
        <v>115200</v>
      </c>
      <c r="AK1715" t="s">
        <v>152</v>
      </c>
      <c r="AL1715" t="s">
        <v>185</v>
      </c>
      <c r="AM1715">
        <v>12000</v>
      </c>
      <c r="AN1715" t="s">
        <v>152</v>
      </c>
    </row>
    <row r="1716" spans="1:40">
      <c r="A1716" s="26">
        <v>41509.891488715279</v>
      </c>
      <c r="B1716" t="s">
        <v>128</v>
      </c>
      <c r="C1716" t="s">
        <v>248</v>
      </c>
      <c r="D1716" t="s">
        <v>2135</v>
      </c>
      <c r="E1716" t="s">
        <v>146</v>
      </c>
      <c r="F1716" t="s">
        <v>147</v>
      </c>
      <c r="G1716" t="s">
        <v>148</v>
      </c>
      <c r="H1716" t="s">
        <v>155</v>
      </c>
      <c r="I1716">
        <v>49</v>
      </c>
      <c r="J1716" t="s">
        <v>152</v>
      </c>
      <c r="K1716" t="s">
        <v>156</v>
      </c>
      <c r="L1716">
        <v>130</v>
      </c>
      <c r="M1716" t="s">
        <v>152</v>
      </c>
      <c r="N1716" t="s">
        <v>157</v>
      </c>
      <c r="O1716">
        <v>180</v>
      </c>
      <c r="P1716" t="s">
        <v>152</v>
      </c>
      <c r="Q1716" t="s">
        <v>158</v>
      </c>
      <c r="R1716">
        <v>140</v>
      </c>
      <c r="S1716" t="s">
        <v>152</v>
      </c>
      <c r="T1716" t="s">
        <v>159</v>
      </c>
      <c r="U1716">
        <v>80</v>
      </c>
      <c r="V1716" t="s">
        <v>152</v>
      </c>
      <c r="W1716" t="s">
        <v>160</v>
      </c>
      <c r="X1716">
        <v>101</v>
      </c>
      <c r="Y1716" t="s">
        <v>152</v>
      </c>
      <c r="Z1716" t="s">
        <v>161</v>
      </c>
      <c r="AA1716">
        <v>190</v>
      </c>
      <c r="AB1716" t="s">
        <v>152</v>
      </c>
      <c r="AC1716" t="s">
        <v>162</v>
      </c>
      <c r="AD1716">
        <v>20</v>
      </c>
      <c r="AE1716" t="s">
        <v>152</v>
      </c>
    </row>
    <row r="1717" spans="1:40">
      <c r="A1717" s="26">
        <v>41509.891488715279</v>
      </c>
      <c r="B1717" t="s">
        <v>128</v>
      </c>
      <c r="C1717" t="s">
        <v>248</v>
      </c>
      <c r="D1717" t="s">
        <v>2136</v>
      </c>
    </row>
    <row r="1718" spans="1:40">
      <c r="A1718" s="26">
        <v>41509.891488715279</v>
      </c>
      <c r="B1718" t="s">
        <v>128</v>
      </c>
      <c r="C1718" t="s">
        <v>248</v>
      </c>
      <c r="D1718" t="s">
        <v>2137</v>
      </c>
      <c r="E1718" t="s">
        <v>146</v>
      </c>
      <c r="F1718" t="s">
        <v>147</v>
      </c>
      <c r="G1718" t="s">
        <v>148</v>
      </c>
      <c r="H1718" t="s">
        <v>166</v>
      </c>
      <c r="I1718">
        <v>50</v>
      </c>
      <c r="J1718" t="s">
        <v>152</v>
      </c>
      <c r="K1718" t="s">
        <v>167</v>
      </c>
      <c r="L1718">
        <v>50</v>
      </c>
      <c r="M1718" t="s">
        <v>152</v>
      </c>
      <c r="N1718" t="s">
        <v>168</v>
      </c>
      <c r="O1718">
        <v>50</v>
      </c>
      <c r="P1718" t="s">
        <v>152</v>
      </c>
    </row>
    <row r="1719" spans="1:40">
      <c r="A1719" s="26">
        <v>41509.891488715279</v>
      </c>
      <c r="B1719" t="s">
        <v>128</v>
      </c>
      <c r="C1719" t="s">
        <v>248</v>
      </c>
      <c r="D1719" t="s">
        <v>2138</v>
      </c>
      <c r="E1719" t="s">
        <v>146</v>
      </c>
      <c r="F1719" t="s">
        <v>147</v>
      </c>
      <c r="G1719" t="s">
        <v>148</v>
      </c>
      <c r="H1719" t="s">
        <v>170</v>
      </c>
      <c r="I1719">
        <v>35</v>
      </c>
      <c r="J1719" t="s">
        <v>152</v>
      </c>
      <c r="K1719" t="s">
        <v>171</v>
      </c>
      <c r="L1719">
        <v>5</v>
      </c>
      <c r="M1719" t="s">
        <v>152</v>
      </c>
      <c r="N1719" t="s">
        <v>172</v>
      </c>
      <c r="O1719">
        <v>60</v>
      </c>
      <c r="P1719" t="s">
        <v>152</v>
      </c>
    </row>
    <row r="1720" spans="1:40">
      <c r="A1720" s="26">
        <v>41509.891488715279</v>
      </c>
      <c r="B1720" t="s">
        <v>128</v>
      </c>
      <c r="C1720" t="s">
        <v>248</v>
      </c>
      <c r="D1720" t="s">
        <v>2139</v>
      </c>
      <c r="E1720" t="s">
        <v>146</v>
      </c>
      <c r="F1720" t="s">
        <v>147</v>
      </c>
      <c r="G1720" t="s">
        <v>148</v>
      </c>
      <c r="H1720" t="s">
        <v>174</v>
      </c>
      <c r="I1720">
        <v>1</v>
      </c>
      <c r="J1720" t="s">
        <v>152</v>
      </c>
    </row>
    <row r="1721" spans="1:40">
      <c r="A1721" s="26">
        <v>41509.891488715279</v>
      </c>
      <c r="B1721" t="s">
        <v>128</v>
      </c>
      <c r="C1721" t="s">
        <v>248</v>
      </c>
      <c r="D1721" t="s">
        <v>2140</v>
      </c>
      <c r="E1721" t="s">
        <v>146</v>
      </c>
      <c r="F1721" t="s">
        <v>147</v>
      </c>
      <c r="G1721" t="s">
        <v>148</v>
      </c>
      <c r="H1721" t="s">
        <v>176</v>
      </c>
      <c r="I1721">
        <v>30</v>
      </c>
      <c r="J1721" t="s">
        <v>152</v>
      </c>
      <c r="K1721" t="s">
        <v>177</v>
      </c>
      <c r="L1721">
        <v>30</v>
      </c>
      <c r="M1721" t="s">
        <v>152</v>
      </c>
      <c r="N1721" t="s">
        <v>178</v>
      </c>
      <c r="O1721">
        <v>30</v>
      </c>
      <c r="P1721" t="s">
        <v>152</v>
      </c>
      <c r="Q1721" t="s">
        <v>179</v>
      </c>
      <c r="R1721">
        <v>10</v>
      </c>
      <c r="S1721" t="s">
        <v>152</v>
      </c>
      <c r="T1721" t="s">
        <v>180</v>
      </c>
      <c r="U1721">
        <v>20</v>
      </c>
      <c r="V1721" t="s">
        <v>152</v>
      </c>
      <c r="W1721" t="s">
        <v>181</v>
      </c>
      <c r="X1721">
        <v>20</v>
      </c>
      <c r="Y1721" t="s">
        <v>152</v>
      </c>
      <c r="Z1721" t="s">
        <v>182</v>
      </c>
      <c r="AA1721">
        <v>20</v>
      </c>
      <c r="AB1721" t="s">
        <v>152</v>
      </c>
      <c r="AC1721" t="s">
        <v>183</v>
      </c>
      <c r="AD1721">
        <v>20</v>
      </c>
      <c r="AE1721" t="s">
        <v>152</v>
      </c>
      <c r="AF1721" t="s">
        <v>184</v>
      </c>
      <c r="AG1721">
        <v>115200</v>
      </c>
      <c r="AH1721" t="s">
        <v>152</v>
      </c>
      <c r="AI1721" t="s">
        <v>185</v>
      </c>
      <c r="AJ1721">
        <v>12000</v>
      </c>
      <c r="AK1721" t="s">
        <v>152</v>
      </c>
      <c r="AL1721" t="s">
        <v>186</v>
      </c>
      <c r="AM1721">
        <v>30000</v>
      </c>
      <c r="AN1721" t="s">
        <v>152</v>
      </c>
    </row>
    <row r="1722" spans="1:40">
      <c r="A1722" s="26">
        <v>41509.891488715279</v>
      </c>
      <c r="B1722" t="s">
        <v>128</v>
      </c>
      <c r="C1722" t="s">
        <v>248</v>
      </c>
      <c r="D1722" t="s">
        <v>2141</v>
      </c>
      <c r="E1722" t="s">
        <v>146</v>
      </c>
      <c r="F1722" t="s">
        <v>147</v>
      </c>
      <c r="G1722" t="s">
        <v>148</v>
      </c>
      <c r="H1722" t="s">
        <v>188</v>
      </c>
      <c r="I1722">
        <v>60</v>
      </c>
      <c r="J1722" t="s">
        <v>152</v>
      </c>
      <c r="K1722" t="s">
        <v>189</v>
      </c>
      <c r="L1722">
        <v>40</v>
      </c>
      <c r="M1722" t="s">
        <v>152</v>
      </c>
      <c r="N1722" t="s">
        <v>190</v>
      </c>
      <c r="O1722">
        <v>50</v>
      </c>
      <c r="P1722" t="s">
        <v>152</v>
      </c>
      <c r="Q1722" t="s">
        <v>191</v>
      </c>
      <c r="R1722">
        <v>40</v>
      </c>
      <c r="S1722" t="s">
        <v>152</v>
      </c>
      <c r="T1722" t="s">
        <v>192</v>
      </c>
      <c r="U1722">
        <v>60</v>
      </c>
      <c r="V1722" t="s">
        <v>152</v>
      </c>
      <c r="W1722" t="s">
        <v>193</v>
      </c>
      <c r="X1722">
        <v>50</v>
      </c>
      <c r="Y1722" t="s">
        <v>152</v>
      </c>
      <c r="Z1722" t="s">
        <v>194</v>
      </c>
      <c r="AA1722">
        <v>50</v>
      </c>
      <c r="AB1722" t="s">
        <v>152</v>
      </c>
      <c r="AC1722" t="s">
        <v>195</v>
      </c>
      <c r="AD1722">
        <v>35</v>
      </c>
      <c r="AE1722" t="s">
        <v>152</v>
      </c>
      <c r="AF1722" t="s">
        <v>196</v>
      </c>
      <c r="AG1722">
        <v>8</v>
      </c>
      <c r="AH1722" t="s">
        <v>152</v>
      </c>
      <c r="AI1722" t="s">
        <v>197</v>
      </c>
      <c r="AJ1722">
        <v>90</v>
      </c>
      <c r="AK1722" t="s">
        <v>152</v>
      </c>
      <c r="AL1722" t="s">
        <v>198</v>
      </c>
      <c r="AM1722">
        <v>1</v>
      </c>
      <c r="AN1722" t="s">
        <v>152</v>
      </c>
    </row>
    <row r="1723" spans="1:40">
      <c r="A1723" s="26">
        <v>41509.891488715279</v>
      </c>
      <c r="B1723" t="s">
        <v>128</v>
      </c>
      <c r="C1723" t="s">
        <v>248</v>
      </c>
      <c r="D1723" t="s">
        <v>2142</v>
      </c>
      <c r="E1723" t="s">
        <v>146</v>
      </c>
      <c r="F1723" t="s">
        <v>147</v>
      </c>
      <c r="G1723" t="s">
        <v>148</v>
      </c>
      <c r="H1723" t="s">
        <v>200</v>
      </c>
      <c r="I1723">
        <v>33</v>
      </c>
      <c r="J1723" t="s">
        <v>152</v>
      </c>
      <c r="K1723" t="s">
        <v>201</v>
      </c>
      <c r="L1723">
        <v>33</v>
      </c>
      <c r="M1723" t="s">
        <v>152</v>
      </c>
      <c r="N1723" t="s">
        <v>202</v>
      </c>
      <c r="O1723">
        <v>34</v>
      </c>
      <c r="P1723" t="s">
        <v>152</v>
      </c>
      <c r="Q1723" t="s">
        <v>180</v>
      </c>
      <c r="R1723">
        <v>20</v>
      </c>
      <c r="S1723" t="s">
        <v>152</v>
      </c>
      <c r="T1723" t="s">
        <v>181</v>
      </c>
      <c r="U1723">
        <v>20</v>
      </c>
      <c r="V1723" t="s">
        <v>152</v>
      </c>
      <c r="W1723" t="s">
        <v>182</v>
      </c>
      <c r="X1723">
        <v>20</v>
      </c>
      <c r="Y1723" t="s">
        <v>152</v>
      </c>
      <c r="Z1723" t="s">
        <v>203</v>
      </c>
      <c r="AA1723">
        <v>20</v>
      </c>
      <c r="AB1723" t="s">
        <v>152</v>
      </c>
      <c r="AC1723" t="s">
        <v>204</v>
      </c>
      <c r="AD1723">
        <v>20</v>
      </c>
      <c r="AE1723" t="s">
        <v>152</v>
      </c>
      <c r="AF1723" t="s">
        <v>205</v>
      </c>
      <c r="AG1723">
        <v>20</v>
      </c>
      <c r="AH1723" t="s">
        <v>152</v>
      </c>
      <c r="AI1723" t="s">
        <v>184</v>
      </c>
      <c r="AJ1723">
        <v>115200</v>
      </c>
      <c r="AK1723" t="s">
        <v>152</v>
      </c>
      <c r="AL1723" t="s">
        <v>185</v>
      </c>
      <c r="AM1723">
        <v>12000</v>
      </c>
      <c r="AN1723" t="s">
        <v>152</v>
      </c>
    </row>
    <row r="1724" spans="1:40">
      <c r="A1724" s="26">
        <v>41509.891488715279</v>
      </c>
      <c r="B1724" t="s">
        <v>128</v>
      </c>
      <c r="C1724" t="s">
        <v>248</v>
      </c>
      <c r="D1724" t="s">
        <v>2143</v>
      </c>
      <c r="E1724" t="s">
        <v>146</v>
      </c>
      <c r="F1724" t="s">
        <v>147</v>
      </c>
      <c r="G1724" t="s">
        <v>148</v>
      </c>
      <c r="H1724" t="s">
        <v>155</v>
      </c>
      <c r="I1724">
        <v>49</v>
      </c>
      <c r="J1724" t="s">
        <v>152</v>
      </c>
      <c r="K1724" t="s">
        <v>156</v>
      </c>
      <c r="L1724">
        <v>130</v>
      </c>
      <c r="M1724" t="s">
        <v>152</v>
      </c>
      <c r="N1724" t="s">
        <v>157</v>
      </c>
      <c r="O1724">
        <v>180</v>
      </c>
      <c r="P1724" t="s">
        <v>152</v>
      </c>
      <c r="Q1724" t="s">
        <v>158</v>
      </c>
      <c r="R1724">
        <v>140</v>
      </c>
      <c r="S1724" t="s">
        <v>152</v>
      </c>
      <c r="T1724" t="s">
        <v>159</v>
      </c>
      <c r="U1724">
        <v>80</v>
      </c>
      <c r="V1724" t="s">
        <v>152</v>
      </c>
      <c r="W1724" t="s">
        <v>160</v>
      </c>
      <c r="X1724">
        <v>101</v>
      </c>
      <c r="Y1724" t="s">
        <v>152</v>
      </c>
      <c r="Z1724" t="s">
        <v>161</v>
      </c>
      <c r="AA1724">
        <v>190</v>
      </c>
      <c r="AB1724" t="s">
        <v>152</v>
      </c>
      <c r="AC1724" t="s">
        <v>162</v>
      </c>
      <c r="AD1724">
        <v>20</v>
      </c>
      <c r="AE1724" t="s">
        <v>152</v>
      </c>
    </row>
    <row r="1725" spans="1:40">
      <c r="A1725" s="26">
        <v>41509.891488715279</v>
      </c>
      <c r="B1725" t="s">
        <v>128</v>
      </c>
      <c r="C1725" t="s">
        <v>248</v>
      </c>
      <c r="D1725" t="s">
        <v>2144</v>
      </c>
    </row>
    <row r="1726" spans="1:40">
      <c r="A1726" s="26">
        <v>41509.891488715279</v>
      </c>
      <c r="B1726" t="s">
        <v>128</v>
      </c>
      <c r="C1726" t="s">
        <v>248</v>
      </c>
      <c r="D1726" t="s">
        <v>2145</v>
      </c>
      <c r="E1726" t="s">
        <v>146</v>
      </c>
      <c r="F1726" t="s">
        <v>147</v>
      </c>
      <c r="G1726" t="s">
        <v>148</v>
      </c>
      <c r="H1726" t="s">
        <v>166</v>
      </c>
      <c r="I1726">
        <v>50</v>
      </c>
      <c r="J1726" t="s">
        <v>152</v>
      </c>
      <c r="K1726" t="s">
        <v>167</v>
      </c>
      <c r="L1726">
        <v>50</v>
      </c>
      <c r="M1726" t="s">
        <v>152</v>
      </c>
      <c r="N1726" t="s">
        <v>168</v>
      </c>
      <c r="O1726">
        <v>50</v>
      </c>
      <c r="P1726" t="s">
        <v>152</v>
      </c>
    </row>
    <row r="1727" spans="1:40">
      <c r="A1727" s="26">
        <v>41509.891488715279</v>
      </c>
      <c r="B1727" t="s">
        <v>128</v>
      </c>
      <c r="C1727" t="s">
        <v>248</v>
      </c>
      <c r="D1727" t="s">
        <v>2146</v>
      </c>
      <c r="E1727" t="s">
        <v>146</v>
      </c>
      <c r="F1727" t="s">
        <v>147</v>
      </c>
      <c r="G1727" t="s">
        <v>148</v>
      </c>
      <c r="H1727" t="s">
        <v>170</v>
      </c>
      <c r="I1727">
        <v>35</v>
      </c>
      <c r="J1727" t="s">
        <v>152</v>
      </c>
      <c r="K1727" t="s">
        <v>171</v>
      </c>
      <c r="L1727">
        <v>5</v>
      </c>
      <c r="M1727" t="s">
        <v>152</v>
      </c>
      <c r="N1727" t="s">
        <v>172</v>
      </c>
      <c r="O1727">
        <v>60</v>
      </c>
      <c r="P1727" t="s">
        <v>152</v>
      </c>
    </row>
    <row r="1728" spans="1:40">
      <c r="A1728" s="26">
        <v>41509.891488715279</v>
      </c>
      <c r="B1728" t="s">
        <v>128</v>
      </c>
      <c r="C1728" t="s">
        <v>248</v>
      </c>
      <c r="D1728" t="s">
        <v>2147</v>
      </c>
      <c r="E1728" t="s">
        <v>146</v>
      </c>
      <c r="F1728" t="s">
        <v>147</v>
      </c>
      <c r="G1728" t="s">
        <v>148</v>
      </c>
      <c r="H1728" t="s">
        <v>174</v>
      </c>
      <c r="I1728">
        <v>1</v>
      </c>
      <c r="J1728" t="s">
        <v>152</v>
      </c>
    </row>
    <row r="1729" spans="1:40">
      <c r="A1729" s="26">
        <v>41509.891488715279</v>
      </c>
      <c r="B1729" t="s">
        <v>128</v>
      </c>
      <c r="C1729" t="s">
        <v>248</v>
      </c>
      <c r="D1729" t="s">
        <v>2148</v>
      </c>
      <c r="E1729" t="s">
        <v>146</v>
      </c>
      <c r="F1729" t="s">
        <v>147</v>
      </c>
      <c r="G1729" t="s">
        <v>148</v>
      </c>
      <c r="H1729" t="s">
        <v>176</v>
      </c>
      <c r="I1729">
        <v>30</v>
      </c>
      <c r="J1729" t="s">
        <v>152</v>
      </c>
      <c r="K1729" t="s">
        <v>177</v>
      </c>
      <c r="L1729">
        <v>30</v>
      </c>
      <c r="M1729" t="s">
        <v>152</v>
      </c>
      <c r="N1729" t="s">
        <v>178</v>
      </c>
      <c r="O1729">
        <v>30</v>
      </c>
      <c r="P1729" t="s">
        <v>152</v>
      </c>
      <c r="Q1729" t="s">
        <v>179</v>
      </c>
      <c r="R1729">
        <v>10</v>
      </c>
      <c r="S1729" t="s">
        <v>152</v>
      </c>
      <c r="T1729" t="s">
        <v>180</v>
      </c>
      <c r="U1729">
        <v>20</v>
      </c>
      <c r="V1729" t="s">
        <v>152</v>
      </c>
      <c r="W1729" t="s">
        <v>181</v>
      </c>
      <c r="X1729">
        <v>20</v>
      </c>
      <c r="Y1729" t="s">
        <v>152</v>
      </c>
      <c r="Z1729" t="s">
        <v>182</v>
      </c>
      <c r="AA1729">
        <v>20</v>
      </c>
      <c r="AB1729" t="s">
        <v>152</v>
      </c>
      <c r="AC1729" t="s">
        <v>183</v>
      </c>
      <c r="AD1729">
        <v>20</v>
      </c>
      <c r="AE1729" t="s">
        <v>152</v>
      </c>
      <c r="AF1729" t="s">
        <v>184</v>
      </c>
      <c r="AG1729">
        <v>115200</v>
      </c>
      <c r="AH1729" t="s">
        <v>152</v>
      </c>
      <c r="AI1729" t="s">
        <v>185</v>
      </c>
      <c r="AJ1729">
        <v>12000</v>
      </c>
      <c r="AK1729" t="s">
        <v>152</v>
      </c>
      <c r="AL1729" t="s">
        <v>186</v>
      </c>
      <c r="AM1729">
        <v>30000</v>
      </c>
      <c r="AN1729" t="s">
        <v>152</v>
      </c>
    </row>
    <row r="1730" spans="1:40">
      <c r="A1730" s="26">
        <v>41509.891488715279</v>
      </c>
      <c r="B1730" t="s">
        <v>128</v>
      </c>
      <c r="C1730" t="s">
        <v>248</v>
      </c>
      <c r="D1730" t="s">
        <v>2149</v>
      </c>
      <c r="E1730" t="s">
        <v>146</v>
      </c>
      <c r="F1730" t="s">
        <v>147</v>
      </c>
      <c r="G1730" t="s">
        <v>148</v>
      </c>
      <c r="H1730" t="s">
        <v>188</v>
      </c>
      <c r="I1730">
        <v>60</v>
      </c>
      <c r="J1730" t="s">
        <v>152</v>
      </c>
      <c r="K1730" t="s">
        <v>189</v>
      </c>
      <c r="L1730">
        <v>40</v>
      </c>
      <c r="M1730" t="s">
        <v>152</v>
      </c>
      <c r="N1730" t="s">
        <v>190</v>
      </c>
      <c r="O1730">
        <v>50</v>
      </c>
      <c r="P1730" t="s">
        <v>152</v>
      </c>
      <c r="Q1730" t="s">
        <v>191</v>
      </c>
      <c r="R1730">
        <v>40</v>
      </c>
      <c r="S1730" t="s">
        <v>152</v>
      </c>
      <c r="T1730" t="s">
        <v>192</v>
      </c>
      <c r="U1730">
        <v>60</v>
      </c>
      <c r="V1730" t="s">
        <v>152</v>
      </c>
      <c r="W1730" t="s">
        <v>193</v>
      </c>
      <c r="X1730">
        <v>50</v>
      </c>
      <c r="Y1730" t="s">
        <v>152</v>
      </c>
      <c r="Z1730" t="s">
        <v>194</v>
      </c>
      <c r="AA1730">
        <v>50</v>
      </c>
      <c r="AB1730" t="s">
        <v>152</v>
      </c>
      <c r="AC1730" t="s">
        <v>195</v>
      </c>
      <c r="AD1730">
        <v>35</v>
      </c>
      <c r="AE1730" t="s">
        <v>152</v>
      </c>
      <c r="AF1730" t="s">
        <v>196</v>
      </c>
      <c r="AG1730">
        <v>8</v>
      </c>
      <c r="AH1730" t="s">
        <v>152</v>
      </c>
      <c r="AI1730" t="s">
        <v>197</v>
      </c>
      <c r="AJ1730">
        <v>90</v>
      </c>
      <c r="AK1730" t="s">
        <v>152</v>
      </c>
      <c r="AL1730" t="s">
        <v>198</v>
      </c>
      <c r="AM1730">
        <v>1</v>
      </c>
      <c r="AN1730" t="s">
        <v>152</v>
      </c>
    </row>
    <row r="1731" spans="1:40">
      <c r="A1731" s="26">
        <v>41509.891488715279</v>
      </c>
      <c r="B1731" t="s">
        <v>128</v>
      </c>
      <c r="C1731" t="s">
        <v>248</v>
      </c>
      <c r="D1731" t="s">
        <v>2150</v>
      </c>
      <c r="E1731" t="s">
        <v>146</v>
      </c>
      <c r="F1731" t="s">
        <v>147</v>
      </c>
      <c r="G1731" t="s">
        <v>148</v>
      </c>
      <c r="H1731" t="s">
        <v>200</v>
      </c>
      <c r="I1731">
        <v>33</v>
      </c>
      <c r="J1731" t="s">
        <v>152</v>
      </c>
      <c r="K1731" t="s">
        <v>201</v>
      </c>
      <c r="L1731">
        <v>33</v>
      </c>
      <c r="M1731" t="s">
        <v>152</v>
      </c>
      <c r="N1731" t="s">
        <v>202</v>
      </c>
      <c r="O1731">
        <v>34</v>
      </c>
      <c r="P1731" t="s">
        <v>152</v>
      </c>
      <c r="Q1731" t="s">
        <v>180</v>
      </c>
      <c r="R1731">
        <v>20</v>
      </c>
      <c r="S1731" t="s">
        <v>152</v>
      </c>
      <c r="T1731" t="s">
        <v>181</v>
      </c>
      <c r="U1731">
        <v>20</v>
      </c>
      <c r="V1731" t="s">
        <v>152</v>
      </c>
      <c r="W1731" t="s">
        <v>182</v>
      </c>
      <c r="X1731">
        <v>20</v>
      </c>
      <c r="Y1731" t="s">
        <v>152</v>
      </c>
      <c r="Z1731" t="s">
        <v>203</v>
      </c>
      <c r="AA1731">
        <v>20</v>
      </c>
      <c r="AB1731" t="s">
        <v>152</v>
      </c>
      <c r="AC1731" t="s">
        <v>204</v>
      </c>
      <c r="AD1731">
        <v>20</v>
      </c>
      <c r="AE1731" t="s">
        <v>152</v>
      </c>
      <c r="AF1731" t="s">
        <v>205</v>
      </c>
      <c r="AG1731">
        <v>20</v>
      </c>
      <c r="AH1731" t="s">
        <v>152</v>
      </c>
      <c r="AI1731" t="s">
        <v>184</v>
      </c>
      <c r="AJ1731">
        <v>115200</v>
      </c>
      <c r="AK1731" t="s">
        <v>152</v>
      </c>
      <c r="AL1731" t="s">
        <v>185</v>
      </c>
      <c r="AM1731">
        <v>12000</v>
      </c>
      <c r="AN1731" t="s">
        <v>152</v>
      </c>
    </row>
    <row r="1732" spans="1:40">
      <c r="A1732" s="26">
        <v>41509.891488715279</v>
      </c>
      <c r="B1732" t="s">
        <v>128</v>
      </c>
      <c r="C1732" t="s">
        <v>248</v>
      </c>
      <c r="D1732" t="s">
        <v>2151</v>
      </c>
      <c r="E1732" t="s">
        <v>146</v>
      </c>
      <c r="F1732" t="s">
        <v>147</v>
      </c>
      <c r="G1732" t="s">
        <v>148</v>
      </c>
      <c r="H1732" t="s">
        <v>155</v>
      </c>
      <c r="I1732">
        <v>49</v>
      </c>
      <c r="J1732" t="s">
        <v>152</v>
      </c>
      <c r="K1732" t="s">
        <v>156</v>
      </c>
      <c r="L1732">
        <v>130</v>
      </c>
      <c r="M1732" t="s">
        <v>152</v>
      </c>
      <c r="N1732" t="s">
        <v>157</v>
      </c>
      <c r="O1732">
        <v>180</v>
      </c>
      <c r="P1732" t="s">
        <v>152</v>
      </c>
      <c r="Q1732" t="s">
        <v>158</v>
      </c>
      <c r="R1732">
        <v>140</v>
      </c>
      <c r="S1732" t="s">
        <v>152</v>
      </c>
      <c r="T1732" t="s">
        <v>159</v>
      </c>
      <c r="U1732">
        <v>80</v>
      </c>
      <c r="V1732" t="s">
        <v>152</v>
      </c>
      <c r="W1732" t="s">
        <v>160</v>
      </c>
      <c r="X1732">
        <v>101</v>
      </c>
      <c r="Y1732" t="s">
        <v>152</v>
      </c>
      <c r="Z1732" t="s">
        <v>161</v>
      </c>
      <c r="AA1732">
        <v>190</v>
      </c>
      <c r="AB1732" t="s">
        <v>152</v>
      </c>
      <c r="AC1732" t="s">
        <v>162</v>
      </c>
      <c r="AD1732">
        <v>20</v>
      </c>
      <c r="AE1732" t="s">
        <v>152</v>
      </c>
    </row>
    <row r="1733" spans="1:40">
      <c r="A1733" s="26">
        <v>41509.891488715279</v>
      </c>
      <c r="B1733" t="s">
        <v>128</v>
      </c>
      <c r="C1733" t="s">
        <v>248</v>
      </c>
      <c r="D1733" t="s">
        <v>2152</v>
      </c>
    </row>
    <row r="1734" spans="1:40">
      <c r="A1734" s="26">
        <v>41509.891488715279</v>
      </c>
      <c r="B1734" t="s">
        <v>128</v>
      </c>
      <c r="C1734" t="s">
        <v>248</v>
      </c>
      <c r="D1734" t="s">
        <v>2153</v>
      </c>
      <c r="E1734" t="s">
        <v>146</v>
      </c>
      <c r="F1734" t="s">
        <v>147</v>
      </c>
      <c r="G1734" t="s">
        <v>148</v>
      </c>
      <c r="H1734" t="s">
        <v>166</v>
      </c>
      <c r="I1734">
        <v>50</v>
      </c>
      <c r="J1734" t="s">
        <v>152</v>
      </c>
      <c r="K1734" t="s">
        <v>167</v>
      </c>
      <c r="L1734">
        <v>50</v>
      </c>
      <c r="M1734" t="s">
        <v>152</v>
      </c>
      <c r="N1734" t="s">
        <v>168</v>
      </c>
      <c r="O1734">
        <v>50</v>
      </c>
      <c r="P1734" t="s">
        <v>152</v>
      </c>
    </row>
    <row r="1735" spans="1:40">
      <c r="A1735" s="26">
        <v>41509.891488715279</v>
      </c>
      <c r="B1735" t="s">
        <v>128</v>
      </c>
      <c r="C1735" t="s">
        <v>248</v>
      </c>
      <c r="D1735" t="s">
        <v>2154</v>
      </c>
      <c r="E1735" t="s">
        <v>146</v>
      </c>
      <c r="F1735" t="s">
        <v>147</v>
      </c>
      <c r="G1735" t="s">
        <v>148</v>
      </c>
      <c r="H1735" t="s">
        <v>170</v>
      </c>
      <c r="I1735">
        <v>35</v>
      </c>
      <c r="J1735" t="s">
        <v>152</v>
      </c>
      <c r="K1735" t="s">
        <v>171</v>
      </c>
      <c r="L1735">
        <v>5</v>
      </c>
      <c r="M1735" t="s">
        <v>152</v>
      </c>
      <c r="N1735" t="s">
        <v>172</v>
      </c>
      <c r="O1735">
        <v>60</v>
      </c>
      <c r="P1735" t="s">
        <v>152</v>
      </c>
    </row>
    <row r="1736" spans="1:40">
      <c r="A1736" s="26">
        <v>41509.891488715279</v>
      </c>
      <c r="B1736" t="s">
        <v>128</v>
      </c>
      <c r="C1736" t="s">
        <v>248</v>
      </c>
      <c r="D1736" t="s">
        <v>2155</v>
      </c>
      <c r="E1736" t="s">
        <v>146</v>
      </c>
      <c r="F1736" t="s">
        <v>147</v>
      </c>
      <c r="G1736" t="s">
        <v>148</v>
      </c>
      <c r="H1736" t="s">
        <v>174</v>
      </c>
      <c r="I1736">
        <v>1</v>
      </c>
      <c r="J1736" t="s">
        <v>152</v>
      </c>
    </row>
    <row r="1737" spans="1:40">
      <c r="A1737" s="26">
        <v>41509.891488715279</v>
      </c>
      <c r="B1737" t="s">
        <v>128</v>
      </c>
      <c r="C1737" t="s">
        <v>248</v>
      </c>
      <c r="D1737" t="s">
        <v>2156</v>
      </c>
      <c r="E1737" t="s">
        <v>146</v>
      </c>
      <c r="F1737" t="s">
        <v>147</v>
      </c>
      <c r="G1737" t="s">
        <v>148</v>
      </c>
      <c r="H1737" t="s">
        <v>176</v>
      </c>
      <c r="I1737">
        <v>30</v>
      </c>
      <c r="J1737" t="s">
        <v>152</v>
      </c>
      <c r="K1737" t="s">
        <v>177</v>
      </c>
      <c r="L1737">
        <v>30</v>
      </c>
      <c r="M1737" t="s">
        <v>152</v>
      </c>
      <c r="N1737" t="s">
        <v>178</v>
      </c>
      <c r="O1737">
        <v>30</v>
      </c>
      <c r="P1737" t="s">
        <v>152</v>
      </c>
      <c r="Q1737" t="s">
        <v>179</v>
      </c>
      <c r="R1737">
        <v>10</v>
      </c>
      <c r="S1737" t="s">
        <v>152</v>
      </c>
      <c r="T1737" t="s">
        <v>180</v>
      </c>
      <c r="U1737">
        <v>20</v>
      </c>
      <c r="V1737" t="s">
        <v>152</v>
      </c>
      <c r="W1737" t="s">
        <v>181</v>
      </c>
      <c r="X1737">
        <v>20</v>
      </c>
      <c r="Y1737" t="s">
        <v>152</v>
      </c>
      <c r="Z1737" t="s">
        <v>182</v>
      </c>
      <c r="AA1737">
        <v>20</v>
      </c>
      <c r="AB1737" t="s">
        <v>152</v>
      </c>
      <c r="AC1737" t="s">
        <v>183</v>
      </c>
      <c r="AD1737">
        <v>20</v>
      </c>
      <c r="AE1737" t="s">
        <v>152</v>
      </c>
      <c r="AF1737" t="s">
        <v>184</v>
      </c>
      <c r="AG1737">
        <v>115200</v>
      </c>
      <c r="AH1737" t="s">
        <v>152</v>
      </c>
      <c r="AI1737" t="s">
        <v>185</v>
      </c>
      <c r="AJ1737">
        <v>12000</v>
      </c>
      <c r="AK1737" t="s">
        <v>152</v>
      </c>
      <c r="AL1737" t="s">
        <v>186</v>
      </c>
      <c r="AM1737">
        <v>30000</v>
      </c>
      <c r="AN1737" t="s">
        <v>152</v>
      </c>
    </row>
    <row r="1738" spans="1:40">
      <c r="A1738" s="26">
        <v>41509.891488726855</v>
      </c>
      <c r="B1738" t="s">
        <v>128</v>
      </c>
      <c r="C1738" t="s">
        <v>391</v>
      </c>
      <c r="D1738" t="s">
        <v>2157</v>
      </c>
      <c r="E1738" t="s">
        <v>146</v>
      </c>
      <c r="F1738" t="s">
        <v>147</v>
      </c>
      <c r="G1738" t="s">
        <v>148</v>
      </c>
      <c r="H1738" t="s">
        <v>166</v>
      </c>
      <c r="I1738">
        <v>50</v>
      </c>
      <c r="J1738" t="s">
        <v>152</v>
      </c>
      <c r="K1738" t="s">
        <v>167</v>
      </c>
      <c r="L1738">
        <v>50</v>
      </c>
      <c r="M1738" t="s">
        <v>152</v>
      </c>
      <c r="N1738" t="s">
        <v>168</v>
      </c>
      <c r="O1738">
        <v>50</v>
      </c>
      <c r="P1738" t="s">
        <v>152</v>
      </c>
    </row>
    <row r="1739" spans="1:40">
      <c r="A1739" s="26">
        <v>41509.891488726855</v>
      </c>
      <c r="B1739" t="s">
        <v>128</v>
      </c>
      <c r="C1739" t="s">
        <v>391</v>
      </c>
      <c r="D1739" t="s">
        <v>2158</v>
      </c>
      <c r="E1739" t="s">
        <v>146</v>
      </c>
      <c r="F1739" t="s">
        <v>147</v>
      </c>
      <c r="G1739" t="s">
        <v>148</v>
      </c>
      <c r="H1739" t="s">
        <v>170</v>
      </c>
      <c r="I1739">
        <v>35</v>
      </c>
      <c r="J1739" t="s">
        <v>152</v>
      </c>
      <c r="K1739" t="s">
        <v>171</v>
      </c>
      <c r="L1739">
        <v>5</v>
      </c>
      <c r="M1739" t="s">
        <v>152</v>
      </c>
      <c r="N1739" t="s">
        <v>172</v>
      </c>
      <c r="O1739">
        <v>60</v>
      </c>
      <c r="P1739" t="s">
        <v>152</v>
      </c>
    </row>
    <row r="1740" spans="1:40">
      <c r="A1740" s="26">
        <v>41509.891488726855</v>
      </c>
      <c r="B1740" t="s">
        <v>128</v>
      </c>
      <c r="C1740" t="s">
        <v>391</v>
      </c>
      <c r="D1740" t="s">
        <v>2159</v>
      </c>
      <c r="E1740" t="s">
        <v>146</v>
      </c>
      <c r="F1740" t="s">
        <v>147</v>
      </c>
      <c r="G1740" t="s">
        <v>148</v>
      </c>
      <c r="H1740" t="s">
        <v>174</v>
      </c>
      <c r="I1740">
        <v>1</v>
      </c>
      <c r="J1740" t="s">
        <v>152</v>
      </c>
    </row>
    <row r="1741" spans="1:40">
      <c r="A1741" s="26">
        <v>41509.891488726855</v>
      </c>
      <c r="B1741" t="s">
        <v>128</v>
      </c>
      <c r="C1741" t="s">
        <v>391</v>
      </c>
      <c r="D1741" t="s">
        <v>2160</v>
      </c>
      <c r="E1741" t="s">
        <v>146</v>
      </c>
      <c r="F1741" t="s">
        <v>147</v>
      </c>
      <c r="G1741" t="s">
        <v>148</v>
      </c>
      <c r="H1741" t="s">
        <v>176</v>
      </c>
      <c r="I1741">
        <v>30</v>
      </c>
      <c r="J1741" t="s">
        <v>152</v>
      </c>
      <c r="K1741" t="s">
        <v>177</v>
      </c>
      <c r="L1741">
        <v>30</v>
      </c>
      <c r="M1741" t="s">
        <v>152</v>
      </c>
      <c r="N1741" t="s">
        <v>178</v>
      </c>
      <c r="O1741">
        <v>30</v>
      </c>
      <c r="P1741" t="s">
        <v>152</v>
      </c>
      <c r="Q1741" t="s">
        <v>179</v>
      </c>
      <c r="R1741">
        <v>10</v>
      </c>
      <c r="S1741" t="s">
        <v>152</v>
      </c>
      <c r="T1741" t="s">
        <v>180</v>
      </c>
      <c r="U1741">
        <v>20</v>
      </c>
      <c r="V1741" t="s">
        <v>152</v>
      </c>
      <c r="W1741" t="s">
        <v>181</v>
      </c>
      <c r="X1741">
        <v>20</v>
      </c>
      <c r="Y1741" t="s">
        <v>152</v>
      </c>
      <c r="Z1741" t="s">
        <v>182</v>
      </c>
      <c r="AA1741">
        <v>20</v>
      </c>
      <c r="AB1741" t="s">
        <v>152</v>
      </c>
      <c r="AC1741" t="s">
        <v>183</v>
      </c>
      <c r="AD1741">
        <v>20</v>
      </c>
      <c r="AE1741" t="s">
        <v>152</v>
      </c>
      <c r="AF1741" t="s">
        <v>184</v>
      </c>
      <c r="AG1741">
        <v>115200</v>
      </c>
      <c r="AH1741" t="s">
        <v>152</v>
      </c>
      <c r="AI1741" t="s">
        <v>185</v>
      </c>
      <c r="AJ1741">
        <v>12000</v>
      </c>
      <c r="AK1741" t="s">
        <v>152</v>
      </c>
      <c r="AL1741" t="s">
        <v>186</v>
      </c>
      <c r="AM1741">
        <v>30000</v>
      </c>
      <c r="AN1741" t="s">
        <v>152</v>
      </c>
    </row>
    <row r="1742" spans="1:40">
      <c r="A1742" s="26">
        <v>41509.891488726855</v>
      </c>
      <c r="B1742" t="s">
        <v>128</v>
      </c>
      <c r="C1742" t="s">
        <v>391</v>
      </c>
      <c r="D1742" t="s">
        <v>2161</v>
      </c>
      <c r="E1742" t="s">
        <v>146</v>
      </c>
      <c r="F1742" t="s">
        <v>147</v>
      </c>
      <c r="G1742" t="s">
        <v>148</v>
      </c>
      <c r="H1742" t="s">
        <v>188</v>
      </c>
      <c r="I1742">
        <v>60</v>
      </c>
      <c r="J1742" t="s">
        <v>152</v>
      </c>
      <c r="K1742" t="s">
        <v>189</v>
      </c>
      <c r="L1742">
        <v>40</v>
      </c>
      <c r="M1742" t="s">
        <v>152</v>
      </c>
      <c r="N1742" t="s">
        <v>190</v>
      </c>
      <c r="O1742">
        <v>50</v>
      </c>
      <c r="P1742" t="s">
        <v>152</v>
      </c>
      <c r="Q1742" t="s">
        <v>191</v>
      </c>
      <c r="R1742">
        <v>40</v>
      </c>
      <c r="S1742" t="s">
        <v>152</v>
      </c>
      <c r="T1742" t="s">
        <v>192</v>
      </c>
      <c r="U1742">
        <v>60</v>
      </c>
      <c r="V1742" t="s">
        <v>152</v>
      </c>
      <c r="W1742" t="s">
        <v>193</v>
      </c>
      <c r="X1742">
        <v>50</v>
      </c>
      <c r="Y1742" t="s">
        <v>152</v>
      </c>
      <c r="Z1742" t="s">
        <v>194</v>
      </c>
      <c r="AA1742">
        <v>50</v>
      </c>
      <c r="AB1742" t="s">
        <v>152</v>
      </c>
      <c r="AC1742" t="s">
        <v>195</v>
      </c>
      <c r="AD1742">
        <v>35</v>
      </c>
      <c r="AE1742" t="s">
        <v>152</v>
      </c>
      <c r="AF1742" t="s">
        <v>196</v>
      </c>
      <c r="AG1742">
        <v>8</v>
      </c>
      <c r="AH1742" t="s">
        <v>152</v>
      </c>
      <c r="AI1742" t="s">
        <v>197</v>
      </c>
      <c r="AJ1742">
        <v>90</v>
      </c>
      <c r="AK1742" t="s">
        <v>152</v>
      </c>
      <c r="AL1742" t="s">
        <v>198</v>
      </c>
      <c r="AM1742">
        <v>1</v>
      </c>
      <c r="AN1742" t="s">
        <v>152</v>
      </c>
    </row>
    <row r="1743" spans="1:40">
      <c r="A1743" s="26">
        <v>41509.891488726855</v>
      </c>
      <c r="B1743" t="s">
        <v>128</v>
      </c>
      <c r="C1743" t="s">
        <v>391</v>
      </c>
      <c r="D1743" t="s">
        <v>2162</v>
      </c>
      <c r="E1743" t="s">
        <v>146</v>
      </c>
      <c r="F1743" t="s">
        <v>147</v>
      </c>
      <c r="G1743" t="s">
        <v>148</v>
      </c>
      <c r="H1743" t="s">
        <v>200</v>
      </c>
      <c r="I1743">
        <v>33</v>
      </c>
      <c r="J1743" t="s">
        <v>152</v>
      </c>
      <c r="K1743" t="s">
        <v>201</v>
      </c>
      <c r="L1743">
        <v>33</v>
      </c>
      <c r="M1743" t="s">
        <v>152</v>
      </c>
      <c r="N1743" t="s">
        <v>202</v>
      </c>
      <c r="O1743">
        <v>34</v>
      </c>
      <c r="P1743" t="s">
        <v>152</v>
      </c>
      <c r="Q1743" t="s">
        <v>180</v>
      </c>
      <c r="R1743">
        <v>20</v>
      </c>
      <c r="S1743" t="s">
        <v>152</v>
      </c>
      <c r="T1743" t="s">
        <v>181</v>
      </c>
      <c r="U1743">
        <v>20</v>
      </c>
      <c r="V1743" t="s">
        <v>152</v>
      </c>
      <c r="W1743" t="s">
        <v>182</v>
      </c>
      <c r="X1743">
        <v>20</v>
      </c>
      <c r="Y1743" t="s">
        <v>152</v>
      </c>
      <c r="Z1743" t="s">
        <v>203</v>
      </c>
      <c r="AA1743">
        <v>20</v>
      </c>
      <c r="AB1743" t="s">
        <v>152</v>
      </c>
      <c r="AC1743" t="s">
        <v>204</v>
      </c>
      <c r="AD1743">
        <v>20</v>
      </c>
      <c r="AE1743" t="s">
        <v>152</v>
      </c>
      <c r="AF1743" t="s">
        <v>205</v>
      </c>
      <c r="AG1743">
        <v>20</v>
      </c>
      <c r="AH1743" t="s">
        <v>152</v>
      </c>
      <c r="AI1743" t="s">
        <v>184</v>
      </c>
      <c r="AJ1743">
        <v>115200</v>
      </c>
      <c r="AK1743" t="s">
        <v>152</v>
      </c>
      <c r="AL1743" t="s">
        <v>185</v>
      </c>
      <c r="AM1743">
        <v>12000</v>
      </c>
      <c r="AN1743" t="s">
        <v>152</v>
      </c>
    </row>
    <row r="1744" spans="1:40">
      <c r="A1744" s="26">
        <v>41509.891488726855</v>
      </c>
      <c r="B1744" t="s">
        <v>128</v>
      </c>
      <c r="C1744" t="s">
        <v>391</v>
      </c>
      <c r="D1744" t="s">
        <v>2163</v>
      </c>
      <c r="E1744" t="s">
        <v>146</v>
      </c>
      <c r="F1744" t="s">
        <v>147</v>
      </c>
      <c r="G1744" t="s">
        <v>148</v>
      </c>
      <c r="H1744" t="s">
        <v>155</v>
      </c>
      <c r="I1744">
        <v>49</v>
      </c>
      <c r="J1744" t="s">
        <v>152</v>
      </c>
      <c r="K1744" t="s">
        <v>156</v>
      </c>
      <c r="L1744">
        <v>130</v>
      </c>
      <c r="M1744" t="s">
        <v>152</v>
      </c>
      <c r="N1744" t="s">
        <v>157</v>
      </c>
      <c r="O1744">
        <v>180</v>
      </c>
      <c r="P1744" t="s">
        <v>152</v>
      </c>
      <c r="Q1744" t="s">
        <v>158</v>
      </c>
      <c r="R1744">
        <v>140</v>
      </c>
      <c r="S1744" t="s">
        <v>152</v>
      </c>
      <c r="T1744" t="s">
        <v>159</v>
      </c>
      <c r="U1744">
        <v>80</v>
      </c>
      <c r="V1744" t="s">
        <v>152</v>
      </c>
      <c r="W1744" t="s">
        <v>160</v>
      </c>
      <c r="X1744">
        <v>101</v>
      </c>
      <c r="Y1744" t="s">
        <v>152</v>
      </c>
      <c r="Z1744" t="s">
        <v>161</v>
      </c>
      <c r="AA1744">
        <v>190</v>
      </c>
      <c r="AB1744" t="s">
        <v>152</v>
      </c>
      <c r="AC1744" t="s">
        <v>162</v>
      </c>
      <c r="AD1744">
        <v>20</v>
      </c>
      <c r="AE1744" t="s">
        <v>152</v>
      </c>
    </row>
    <row r="1745" spans="1:40">
      <c r="A1745" s="26">
        <v>41509.891488726855</v>
      </c>
      <c r="B1745" t="s">
        <v>128</v>
      </c>
      <c r="C1745" t="s">
        <v>391</v>
      </c>
      <c r="D1745" t="s">
        <v>2164</v>
      </c>
    </row>
    <row r="1746" spans="1:40">
      <c r="A1746" s="26">
        <v>41509.891488726855</v>
      </c>
      <c r="B1746" t="s">
        <v>128</v>
      </c>
      <c r="C1746" t="s">
        <v>391</v>
      </c>
      <c r="D1746" t="s">
        <v>2165</v>
      </c>
      <c r="E1746" t="s">
        <v>146</v>
      </c>
      <c r="F1746" t="s">
        <v>147</v>
      </c>
      <c r="G1746" t="s">
        <v>148</v>
      </c>
      <c r="H1746" t="s">
        <v>166</v>
      </c>
      <c r="I1746">
        <v>50</v>
      </c>
      <c r="J1746" t="s">
        <v>152</v>
      </c>
      <c r="K1746" t="s">
        <v>167</v>
      </c>
      <c r="L1746">
        <v>50</v>
      </c>
      <c r="M1746" t="s">
        <v>152</v>
      </c>
      <c r="N1746" t="s">
        <v>168</v>
      </c>
      <c r="O1746">
        <v>50</v>
      </c>
      <c r="P1746" t="s">
        <v>152</v>
      </c>
    </row>
    <row r="1747" spans="1:40">
      <c r="A1747" s="26">
        <v>41509.891488726855</v>
      </c>
      <c r="B1747" t="s">
        <v>128</v>
      </c>
      <c r="C1747" t="s">
        <v>391</v>
      </c>
      <c r="D1747" t="s">
        <v>2166</v>
      </c>
      <c r="E1747" t="s">
        <v>146</v>
      </c>
      <c r="F1747" t="s">
        <v>147</v>
      </c>
      <c r="G1747" t="s">
        <v>148</v>
      </c>
      <c r="H1747" t="s">
        <v>170</v>
      </c>
      <c r="I1747">
        <v>35</v>
      </c>
      <c r="J1747" t="s">
        <v>152</v>
      </c>
      <c r="K1747" t="s">
        <v>171</v>
      </c>
      <c r="L1747">
        <v>5</v>
      </c>
      <c r="M1747" t="s">
        <v>152</v>
      </c>
      <c r="N1747" t="s">
        <v>172</v>
      </c>
      <c r="O1747">
        <v>60</v>
      </c>
      <c r="P1747" t="s">
        <v>152</v>
      </c>
    </row>
    <row r="1748" spans="1:40">
      <c r="A1748" s="26">
        <v>41509.891488726855</v>
      </c>
      <c r="B1748" t="s">
        <v>128</v>
      </c>
      <c r="C1748" t="s">
        <v>391</v>
      </c>
      <c r="D1748" t="s">
        <v>2167</v>
      </c>
      <c r="E1748" t="s">
        <v>146</v>
      </c>
      <c r="F1748" t="s">
        <v>147</v>
      </c>
      <c r="G1748" t="s">
        <v>148</v>
      </c>
      <c r="H1748" t="s">
        <v>174</v>
      </c>
      <c r="I1748">
        <v>1</v>
      </c>
      <c r="J1748" t="s">
        <v>152</v>
      </c>
    </row>
    <row r="1749" spans="1:40">
      <c r="A1749" s="26">
        <v>41509.891488726855</v>
      </c>
      <c r="B1749" t="s">
        <v>128</v>
      </c>
      <c r="C1749" t="s">
        <v>391</v>
      </c>
      <c r="D1749" t="s">
        <v>2168</v>
      </c>
      <c r="E1749" t="s">
        <v>146</v>
      </c>
      <c r="F1749" t="s">
        <v>147</v>
      </c>
      <c r="G1749" t="s">
        <v>148</v>
      </c>
      <c r="H1749" t="s">
        <v>176</v>
      </c>
      <c r="I1749">
        <v>30</v>
      </c>
      <c r="J1749" t="s">
        <v>152</v>
      </c>
      <c r="K1749" t="s">
        <v>177</v>
      </c>
      <c r="L1749">
        <v>30</v>
      </c>
      <c r="M1749" t="s">
        <v>152</v>
      </c>
      <c r="N1749" t="s">
        <v>178</v>
      </c>
      <c r="O1749">
        <v>30</v>
      </c>
      <c r="P1749" t="s">
        <v>152</v>
      </c>
      <c r="Q1749" t="s">
        <v>179</v>
      </c>
      <c r="R1749">
        <v>10</v>
      </c>
      <c r="S1749" t="s">
        <v>152</v>
      </c>
      <c r="T1749" t="s">
        <v>180</v>
      </c>
      <c r="U1749">
        <v>20</v>
      </c>
      <c r="V1749" t="s">
        <v>152</v>
      </c>
      <c r="W1749" t="s">
        <v>181</v>
      </c>
      <c r="X1749">
        <v>20</v>
      </c>
      <c r="Y1749" t="s">
        <v>152</v>
      </c>
      <c r="Z1749" t="s">
        <v>182</v>
      </c>
      <c r="AA1749">
        <v>20</v>
      </c>
      <c r="AB1749" t="s">
        <v>152</v>
      </c>
      <c r="AC1749" t="s">
        <v>183</v>
      </c>
      <c r="AD1749">
        <v>20</v>
      </c>
      <c r="AE1749" t="s">
        <v>152</v>
      </c>
      <c r="AF1749" t="s">
        <v>184</v>
      </c>
      <c r="AG1749">
        <v>115200</v>
      </c>
      <c r="AH1749" t="s">
        <v>152</v>
      </c>
      <c r="AI1749" t="s">
        <v>185</v>
      </c>
      <c r="AJ1749">
        <v>12000</v>
      </c>
      <c r="AK1749" t="s">
        <v>152</v>
      </c>
      <c r="AL1749" t="s">
        <v>186</v>
      </c>
      <c r="AM1749">
        <v>30000</v>
      </c>
      <c r="AN1749" t="s">
        <v>152</v>
      </c>
    </row>
    <row r="1750" spans="1:40">
      <c r="A1750" s="26">
        <v>41509.891488726855</v>
      </c>
      <c r="B1750" t="s">
        <v>128</v>
      </c>
      <c r="C1750" t="s">
        <v>391</v>
      </c>
      <c r="D1750" t="s">
        <v>2169</v>
      </c>
      <c r="E1750" t="s">
        <v>146</v>
      </c>
      <c r="F1750" t="s">
        <v>147</v>
      </c>
      <c r="G1750" t="s">
        <v>148</v>
      </c>
      <c r="H1750" t="s">
        <v>188</v>
      </c>
      <c r="I1750">
        <v>60</v>
      </c>
      <c r="J1750" t="s">
        <v>152</v>
      </c>
      <c r="K1750" t="s">
        <v>189</v>
      </c>
      <c r="L1750">
        <v>40</v>
      </c>
      <c r="M1750" t="s">
        <v>152</v>
      </c>
      <c r="N1750" t="s">
        <v>190</v>
      </c>
      <c r="O1750">
        <v>50</v>
      </c>
      <c r="P1750" t="s">
        <v>152</v>
      </c>
      <c r="Q1750" t="s">
        <v>191</v>
      </c>
      <c r="R1750">
        <v>40</v>
      </c>
      <c r="S1750" t="s">
        <v>152</v>
      </c>
      <c r="T1750" t="s">
        <v>192</v>
      </c>
      <c r="U1750">
        <v>60</v>
      </c>
      <c r="V1750" t="s">
        <v>152</v>
      </c>
      <c r="W1750" t="s">
        <v>193</v>
      </c>
      <c r="X1750">
        <v>50</v>
      </c>
      <c r="Y1750" t="s">
        <v>152</v>
      </c>
      <c r="Z1750" t="s">
        <v>194</v>
      </c>
      <c r="AA1750">
        <v>50</v>
      </c>
      <c r="AB1750" t="s">
        <v>152</v>
      </c>
      <c r="AC1750" t="s">
        <v>195</v>
      </c>
      <c r="AD1750">
        <v>35</v>
      </c>
      <c r="AE1750" t="s">
        <v>152</v>
      </c>
      <c r="AF1750" t="s">
        <v>196</v>
      </c>
      <c r="AG1750">
        <v>8</v>
      </c>
      <c r="AH1750" t="s">
        <v>152</v>
      </c>
      <c r="AI1750" t="s">
        <v>197</v>
      </c>
      <c r="AJ1750">
        <v>90</v>
      </c>
      <c r="AK1750" t="s">
        <v>152</v>
      </c>
      <c r="AL1750" t="s">
        <v>198</v>
      </c>
      <c r="AM1750">
        <v>1</v>
      </c>
      <c r="AN1750" t="s">
        <v>152</v>
      </c>
    </row>
    <row r="1751" spans="1:40">
      <c r="A1751" s="26">
        <v>41509.891488726855</v>
      </c>
      <c r="B1751" t="s">
        <v>128</v>
      </c>
      <c r="C1751" t="s">
        <v>391</v>
      </c>
      <c r="D1751" t="s">
        <v>2170</v>
      </c>
      <c r="E1751" t="s">
        <v>146</v>
      </c>
      <c r="F1751" t="s">
        <v>147</v>
      </c>
      <c r="G1751" t="s">
        <v>148</v>
      </c>
      <c r="H1751" t="s">
        <v>200</v>
      </c>
      <c r="I1751">
        <v>33</v>
      </c>
      <c r="J1751" t="s">
        <v>152</v>
      </c>
      <c r="K1751" t="s">
        <v>201</v>
      </c>
      <c r="L1751">
        <v>33</v>
      </c>
      <c r="M1751" t="s">
        <v>152</v>
      </c>
      <c r="N1751" t="s">
        <v>202</v>
      </c>
      <c r="O1751">
        <v>34</v>
      </c>
      <c r="P1751" t="s">
        <v>152</v>
      </c>
      <c r="Q1751" t="s">
        <v>180</v>
      </c>
      <c r="R1751">
        <v>20</v>
      </c>
      <c r="S1751" t="s">
        <v>152</v>
      </c>
      <c r="T1751" t="s">
        <v>181</v>
      </c>
      <c r="U1751">
        <v>20</v>
      </c>
      <c r="V1751" t="s">
        <v>152</v>
      </c>
      <c r="W1751" t="s">
        <v>182</v>
      </c>
      <c r="X1751">
        <v>20</v>
      </c>
      <c r="Y1751" t="s">
        <v>152</v>
      </c>
      <c r="Z1751" t="s">
        <v>203</v>
      </c>
      <c r="AA1751">
        <v>20</v>
      </c>
      <c r="AB1751" t="s">
        <v>152</v>
      </c>
      <c r="AC1751" t="s">
        <v>204</v>
      </c>
      <c r="AD1751">
        <v>20</v>
      </c>
      <c r="AE1751" t="s">
        <v>152</v>
      </c>
      <c r="AF1751" t="s">
        <v>205</v>
      </c>
      <c r="AG1751">
        <v>20</v>
      </c>
      <c r="AH1751" t="s">
        <v>152</v>
      </c>
      <c r="AI1751" t="s">
        <v>184</v>
      </c>
      <c r="AJ1751">
        <v>115200</v>
      </c>
      <c r="AK1751" t="s">
        <v>152</v>
      </c>
      <c r="AL1751" t="s">
        <v>185</v>
      </c>
      <c r="AM1751">
        <v>12000</v>
      </c>
      <c r="AN1751" t="s">
        <v>152</v>
      </c>
    </row>
    <row r="1752" spans="1:40">
      <c r="A1752" s="26">
        <v>41509.891488726855</v>
      </c>
      <c r="B1752" t="s">
        <v>128</v>
      </c>
      <c r="C1752" t="s">
        <v>391</v>
      </c>
      <c r="D1752" t="s">
        <v>2171</v>
      </c>
      <c r="E1752" t="s">
        <v>146</v>
      </c>
      <c r="F1752" t="s">
        <v>147</v>
      </c>
      <c r="G1752" t="s">
        <v>148</v>
      </c>
      <c r="H1752" t="s">
        <v>155</v>
      </c>
      <c r="I1752">
        <v>49</v>
      </c>
      <c r="J1752" t="s">
        <v>152</v>
      </c>
      <c r="K1752" t="s">
        <v>156</v>
      </c>
      <c r="L1752">
        <v>130</v>
      </c>
      <c r="M1752" t="s">
        <v>152</v>
      </c>
      <c r="N1752" t="s">
        <v>157</v>
      </c>
      <c r="O1752">
        <v>180</v>
      </c>
      <c r="P1752" t="s">
        <v>152</v>
      </c>
      <c r="Q1752" t="s">
        <v>158</v>
      </c>
      <c r="R1752">
        <v>140</v>
      </c>
      <c r="S1752" t="s">
        <v>152</v>
      </c>
      <c r="T1752" t="s">
        <v>159</v>
      </c>
      <c r="U1752">
        <v>80</v>
      </c>
      <c r="V1752" t="s">
        <v>152</v>
      </c>
      <c r="W1752" t="s">
        <v>160</v>
      </c>
      <c r="X1752">
        <v>101</v>
      </c>
      <c r="Y1752" t="s">
        <v>152</v>
      </c>
      <c r="Z1752" t="s">
        <v>161</v>
      </c>
      <c r="AA1752">
        <v>190</v>
      </c>
      <c r="AB1752" t="s">
        <v>152</v>
      </c>
      <c r="AC1752" t="s">
        <v>162</v>
      </c>
      <c r="AD1752">
        <v>20</v>
      </c>
      <c r="AE1752" t="s">
        <v>152</v>
      </c>
    </row>
    <row r="1753" spans="1:40">
      <c r="A1753" s="26">
        <v>41509.891488726855</v>
      </c>
      <c r="B1753" t="s">
        <v>128</v>
      </c>
      <c r="C1753" t="s">
        <v>391</v>
      </c>
      <c r="D1753" t="s">
        <v>2172</v>
      </c>
    </row>
    <row r="1754" spans="1:40">
      <c r="A1754" s="26">
        <v>41509.891488726855</v>
      </c>
      <c r="B1754" t="s">
        <v>128</v>
      </c>
      <c r="C1754" t="s">
        <v>391</v>
      </c>
      <c r="D1754" t="s">
        <v>2173</v>
      </c>
      <c r="E1754" t="s">
        <v>146</v>
      </c>
      <c r="F1754" t="s">
        <v>147</v>
      </c>
      <c r="G1754" t="s">
        <v>148</v>
      </c>
      <c r="H1754" t="s">
        <v>166</v>
      </c>
      <c r="I1754">
        <v>50</v>
      </c>
      <c r="J1754" t="s">
        <v>152</v>
      </c>
      <c r="K1754" t="s">
        <v>167</v>
      </c>
      <c r="L1754">
        <v>50</v>
      </c>
      <c r="M1754" t="s">
        <v>152</v>
      </c>
      <c r="N1754" t="s">
        <v>168</v>
      </c>
      <c r="O1754">
        <v>50</v>
      </c>
      <c r="P1754" t="s">
        <v>152</v>
      </c>
    </row>
    <row r="1755" spans="1:40">
      <c r="A1755" s="26">
        <v>41509.891488726855</v>
      </c>
      <c r="B1755" t="s">
        <v>128</v>
      </c>
      <c r="C1755" t="s">
        <v>391</v>
      </c>
      <c r="D1755" t="s">
        <v>2174</v>
      </c>
      <c r="E1755" t="s">
        <v>146</v>
      </c>
      <c r="F1755" t="s">
        <v>147</v>
      </c>
      <c r="G1755" t="s">
        <v>148</v>
      </c>
      <c r="H1755" t="s">
        <v>170</v>
      </c>
      <c r="I1755">
        <v>35</v>
      </c>
      <c r="J1755" t="s">
        <v>152</v>
      </c>
      <c r="K1755" t="s">
        <v>171</v>
      </c>
      <c r="L1755">
        <v>5</v>
      </c>
      <c r="M1755" t="s">
        <v>152</v>
      </c>
      <c r="N1755" t="s">
        <v>172</v>
      </c>
      <c r="O1755">
        <v>60</v>
      </c>
      <c r="P1755" t="s">
        <v>152</v>
      </c>
    </row>
    <row r="1756" spans="1:40">
      <c r="A1756" s="26">
        <v>41509.891488726855</v>
      </c>
      <c r="B1756" t="s">
        <v>128</v>
      </c>
      <c r="C1756" t="s">
        <v>391</v>
      </c>
      <c r="D1756" t="s">
        <v>2175</v>
      </c>
      <c r="E1756" t="s">
        <v>146</v>
      </c>
      <c r="F1756" t="s">
        <v>147</v>
      </c>
      <c r="G1756" t="s">
        <v>148</v>
      </c>
      <c r="H1756" t="s">
        <v>174</v>
      </c>
      <c r="I1756">
        <v>1</v>
      </c>
      <c r="J1756" t="s">
        <v>152</v>
      </c>
    </row>
    <row r="1757" spans="1:40">
      <c r="A1757" s="26">
        <v>41509.891488726855</v>
      </c>
      <c r="B1757" t="s">
        <v>128</v>
      </c>
      <c r="C1757" t="s">
        <v>248</v>
      </c>
      <c r="D1757" t="s">
        <v>2176</v>
      </c>
      <c r="E1757" t="s">
        <v>146</v>
      </c>
      <c r="F1757" t="s">
        <v>147</v>
      </c>
      <c r="G1757" t="s">
        <v>148</v>
      </c>
      <c r="H1757" t="s">
        <v>188</v>
      </c>
      <c r="I1757">
        <v>60</v>
      </c>
      <c r="J1757" t="s">
        <v>152</v>
      </c>
      <c r="K1757" t="s">
        <v>189</v>
      </c>
      <c r="L1757">
        <v>40</v>
      </c>
      <c r="M1757" t="s">
        <v>152</v>
      </c>
      <c r="N1757" t="s">
        <v>190</v>
      </c>
      <c r="O1757">
        <v>50</v>
      </c>
      <c r="P1757" t="s">
        <v>152</v>
      </c>
      <c r="Q1757" t="s">
        <v>191</v>
      </c>
      <c r="R1757">
        <v>40</v>
      </c>
      <c r="S1757" t="s">
        <v>152</v>
      </c>
      <c r="T1757" t="s">
        <v>192</v>
      </c>
      <c r="U1757">
        <v>60</v>
      </c>
      <c r="V1757" t="s">
        <v>152</v>
      </c>
      <c r="W1757" t="s">
        <v>193</v>
      </c>
      <c r="X1757">
        <v>50</v>
      </c>
      <c r="Y1757" t="s">
        <v>152</v>
      </c>
      <c r="Z1757" t="s">
        <v>194</v>
      </c>
      <c r="AA1757">
        <v>50</v>
      </c>
      <c r="AB1757" t="s">
        <v>152</v>
      </c>
      <c r="AC1757" t="s">
        <v>195</v>
      </c>
      <c r="AD1757">
        <v>35</v>
      </c>
      <c r="AE1757" t="s">
        <v>152</v>
      </c>
      <c r="AF1757" t="s">
        <v>196</v>
      </c>
      <c r="AG1757">
        <v>8</v>
      </c>
      <c r="AH1757" t="s">
        <v>152</v>
      </c>
      <c r="AI1757" t="s">
        <v>197</v>
      </c>
      <c r="AJ1757">
        <v>90</v>
      </c>
      <c r="AK1757" t="s">
        <v>152</v>
      </c>
      <c r="AL1757" t="s">
        <v>198</v>
      </c>
      <c r="AM1757">
        <v>1</v>
      </c>
      <c r="AN1757" t="s">
        <v>152</v>
      </c>
    </row>
    <row r="1758" spans="1:40">
      <c r="A1758" s="26">
        <v>41509.891488726855</v>
      </c>
      <c r="B1758" t="s">
        <v>128</v>
      </c>
      <c r="C1758" t="s">
        <v>248</v>
      </c>
      <c r="D1758" t="s">
        <v>2177</v>
      </c>
      <c r="E1758" t="s">
        <v>146</v>
      </c>
      <c r="F1758" t="s">
        <v>147</v>
      </c>
      <c r="G1758" t="s">
        <v>148</v>
      </c>
      <c r="H1758" t="s">
        <v>200</v>
      </c>
      <c r="I1758">
        <v>33</v>
      </c>
      <c r="J1758" t="s">
        <v>152</v>
      </c>
      <c r="K1758" t="s">
        <v>201</v>
      </c>
      <c r="L1758">
        <v>33</v>
      </c>
      <c r="M1758" t="s">
        <v>152</v>
      </c>
      <c r="N1758" t="s">
        <v>202</v>
      </c>
      <c r="O1758">
        <v>34</v>
      </c>
      <c r="P1758" t="s">
        <v>152</v>
      </c>
      <c r="Q1758" t="s">
        <v>180</v>
      </c>
      <c r="R1758">
        <v>20</v>
      </c>
      <c r="S1758" t="s">
        <v>152</v>
      </c>
      <c r="T1758" t="s">
        <v>181</v>
      </c>
      <c r="U1758">
        <v>20</v>
      </c>
      <c r="V1758" t="s">
        <v>152</v>
      </c>
      <c r="W1758" t="s">
        <v>182</v>
      </c>
      <c r="X1758">
        <v>20</v>
      </c>
      <c r="Y1758" t="s">
        <v>152</v>
      </c>
      <c r="Z1758" t="s">
        <v>203</v>
      </c>
      <c r="AA1758">
        <v>20</v>
      </c>
      <c r="AB1758" t="s">
        <v>152</v>
      </c>
      <c r="AC1758" t="s">
        <v>204</v>
      </c>
      <c r="AD1758">
        <v>20</v>
      </c>
      <c r="AE1758" t="s">
        <v>152</v>
      </c>
      <c r="AF1758" t="s">
        <v>205</v>
      </c>
      <c r="AG1758">
        <v>20</v>
      </c>
      <c r="AH1758" t="s">
        <v>152</v>
      </c>
      <c r="AI1758" t="s">
        <v>184</v>
      </c>
      <c r="AJ1758">
        <v>115200</v>
      </c>
      <c r="AK1758" t="s">
        <v>152</v>
      </c>
      <c r="AL1758" t="s">
        <v>185</v>
      </c>
      <c r="AM1758">
        <v>12000</v>
      </c>
      <c r="AN1758" t="s">
        <v>152</v>
      </c>
    </row>
    <row r="1759" spans="1:40">
      <c r="A1759" s="26">
        <v>41509.891488726855</v>
      </c>
      <c r="B1759" t="s">
        <v>128</v>
      </c>
      <c r="C1759" t="s">
        <v>248</v>
      </c>
      <c r="D1759" t="s">
        <v>2178</v>
      </c>
      <c r="E1759" t="s">
        <v>146</v>
      </c>
      <c r="F1759" t="s">
        <v>147</v>
      </c>
      <c r="G1759" t="s">
        <v>148</v>
      </c>
      <c r="H1759" t="s">
        <v>155</v>
      </c>
      <c r="I1759">
        <v>49</v>
      </c>
      <c r="J1759" t="s">
        <v>152</v>
      </c>
      <c r="K1759" t="s">
        <v>156</v>
      </c>
      <c r="L1759">
        <v>130</v>
      </c>
      <c r="M1759" t="s">
        <v>152</v>
      </c>
      <c r="N1759" t="s">
        <v>157</v>
      </c>
      <c r="O1759">
        <v>180</v>
      </c>
      <c r="P1759" t="s">
        <v>152</v>
      </c>
      <c r="Q1759" t="s">
        <v>158</v>
      </c>
      <c r="R1759">
        <v>140</v>
      </c>
      <c r="S1759" t="s">
        <v>152</v>
      </c>
      <c r="T1759" t="s">
        <v>159</v>
      </c>
      <c r="U1759">
        <v>80</v>
      </c>
      <c r="V1759" t="s">
        <v>152</v>
      </c>
      <c r="W1759" t="s">
        <v>160</v>
      </c>
      <c r="X1759">
        <v>101</v>
      </c>
      <c r="Y1759" t="s">
        <v>152</v>
      </c>
      <c r="Z1759" t="s">
        <v>161</v>
      </c>
      <c r="AA1759">
        <v>190</v>
      </c>
      <c r="AB1759" t="s">
        <v>152</v>
      </c>
      <c r="AC1759" t="s">
        <v>162</v>
      </c>
      <c r="AD1759">
        <v>20</v>
      </c>
      <c r="AE1759" t="s">
        <v>152</v>
      </c>
    </row>
    <row r="1760" spans="1:40">
      <c r="A1760" s="26">
        <v>41509.891488726855</v>
      </c>
      <c r="B1760" t="s">
        <v>128</v>
      </c>
      <c r="C1760" t="s">
        <v>248</v>
      </c>
      <c r="D1760" t="s">
        <v>2179</v>
      </c>
    </row>
    <row r="1761" spans="1:40">
      <c r="A1761" s="26">
        <v>41509.891488726855</v>
      </c>
      <c r="B1761" t="s">
        <v>128</v>
      </c>
      <c r="C1761" t="s">
        <v>248</v>
      </c>
      <c r="D1761" t="s">
        <v>2180</v>
      </c>
      <c r="E1761" t="s">
        <v>146</v>
      </c>
      <c r="F1761" t="s">
        <v>147</v>
      </c>
      <c r="G1761" t="s">
        <v>148</v>
      </c>
      <c r="H1761" t="s">
        <v>166</v>
      </c>
      <c r="I1761">
        <v>50</v>
      </c>
      <c r="J1761" t="s">
        <v>152</v>
      </c>
      <c r="K1761" t="s">
        <v>167</v>
      </c>
      <c r="L1761">
        <v>50</v>
      </c>
      <c r="M1761" t="s">
        <v>152</v>
      </c>
      <c r="N1761" t="s">
        <v>168</v>
      </c>
      <c r="O1761">
        <v>50</v>
      </c>
      <c r="P1761" t="s">
        <v>152</v>
      </c>
    </row>
    <row r="1762" spans="1:40">
      <c r="A1762" s="26">
        <v>41509.891488726855</v>
      </c>
      <c r="B1762" t="s">
        <v>128</v>
      </c>
      <c r="C1762" t="s">
        <v>248</v>
      </c>
      <c r="D1762" t="s">
        <v>2181</v>
      </c>
      <c r="E1762" t="s">
        <v>146</v>
      </c>
      <c r="F1762" t="s">
        <v>147</v>
      </c>
      <c r="G1762" t="s">
        <v>148</v>
      </c>
      <c r="H1762" t="s">
        <v>170</v>
      </c>
      <c r="I1762">
        <v>35</v>
      </c>
      <c r="J1762" t="s">
        <v>152</v>
      </c>
      <c r="K1762" t="s">
        <v>171</v>
      </c>
      <c r="L1762">
        <v>5</v>
      </c>
      <c r="M1762" t="s">
        <v>152</v>
      </c>
      <c r="N1762" t="s">
        <v>172</v>
      </c>
      <c r="O1762">
        <v>60</v>
      </c>
      <c r="P1762" t="s">
        <v>152</v>
      </c>
    </row>
    <row r="1763" spans="1:40">
      <c r="A1763" s="26">
        <v>41509.891488726855</v>
      </c>
      <c r="B1763" t="s">
        <v>128</v>
      </c>
      <c r="C1763" t="s">
        <v>248</v>
      </c>
      <c r="D1763" t="s">
        <v>2182</v>
      </c>
      <c r="E1763" t="s">
        <v>146</v>
      </c>
      <c r="F1763" t="s">
        <v>147</v>
      </c>
      <c r="G1763" t="s">
        <v>148</v>
      </c>
      <c r="H1763" t="s">
        <v>174</v>
      </c>
      <c r="I1763">
        <v>1</v>
      </c>
      <c r="J1763" t="s">
        <v>152</v>
      </c>
    </row>
    <row r="1764" spans="1:40">
      <c r="A1764" s="26">
        <v>41509.891488726855</v>
      </c>
      <c r="B1764" t="s">
        <v>128</v>
      </c>
      <c r="C1764" t="s">
        <v>248</v>
      </c>
      <c r="D1764" t="s">
        <v>2183</v>
      </c>
      <c r="E1764" t="s">
        <v>146</v>
      </c>
      <c r="F1764" t="s">
        <v>147</v>
      </c>
      <c r="G1764" t="s">
        <v>148</v>
      </c>
      <c r="H1764" t="s">
        <v>176</v>
      </c>
      <c r="I1764">
        <v>30</v>
      </c>
      <c r="J1764" t="s">
        <v>152</v>
      </c>
      <c r="K1764" t="s">
        <v>177</v>
      </c>
      <c r="L1764">
        <v>30</v>
      </c>
      <c r="M1764" t="s">
        <v>152</v>
      </c>
      <c r="N1764" t="s">
        <v>178</v>
      </c>
      <c r="O1764">
        <v>30</v>
      </c>
      <c r="P1764" t="s">
        <v>152</v>
      </c>
      <c r="Q1764" t="s">
        <v>179</v>
      </c>
      <c r="R1764">
        <v>10</v>
      </c>
      <c r="S1764" t="s">
        <v>152</v>
      </c>
      <c r="T1764" t="s">
        <v>180</v>
      </c>
      <c r="U1764">
        <v>20</v>
      </c>
      <c r="V1764" t="s">
        <v>152</v>
      </c>
      <c r="W1764" t="s">
        <v>181</v>
      </c>
      <c r="X1764">
        <v>20</v>
      </c>
      <c r="Y1764" t="s">
        <v>152</v>
      </c>
      <c r="Z1764" t="s">
        <v>182</v>
      </c>
      <c r="AA1764">
        <v>20</v>
      </c>
      <c r="AB1764" t="s">
        <v>152</v>
      </c>
      <c r="AC1764" t="s">
        <v>183</v>
      </c>
      <c r="AD1764">
        <v>20</v>
      </c>
      <c r="AE1764" t="s">
        <v>152</v>
      </c>
      <c r="AF1764" t="s">
        <v>184</v>
      </c>
      <c r="AG1764">
        <v>115200</v>
      </c>
      <c r="AH1764" t="s">
        <v>152</v>
      </c>
      <c r="AI1764" t="s">
        <v>185</v>
      </c>
      <c r="AJ1764">
        <v>12000</v>
      </c>
      <c r="AK1764" t="s">
        <v>152</v>
      </c>
      <c r="AL1764" t="s">
        <v>186</v>
      </c>
      <c r="AM1764">
        <v>30000</v>
      </c>
      <c r="AN1764" t="s">
        <v>152</v>
      </c>
    </row>
    <row r="1765" spans="1:40">
      <c r="A1765" s="26">
        <v>41509.891488726855</v>
      </c>
      <c r="B1765" t="s">
        <v>128</v>
      </c>
      <c r="C1765" t="s">
        <v>248</v>
      </c>
      <c r="D1765" t="s">
        <v>2184</v>
      </c>
      <c r="E1765" t="s">
        <v>146</v>
      </c>
      <c r="F1765" t="s">
        <v>147</v>
      </c>
      <c r="G1765" t="s">
        <v>148</v>
      </c>
      <c r="H1765" t="s">
        <v>188</v>
      </c>
      <c r="I1765">
        <v>60</v>
      </c>
      <c r="J1765" t="s">
        <v>152</v>
      </c>
      <c r="K1765" t="s">
        <v>189</v>
      </c>
      <c r="L1765">
        <v>40</v>
      </c>
      <c r="M1765" t="s">
        <v>152</v>
      </c>
      <c r="N1765" t="s">
        <v>190</v>
      </c>
      <c r="O1765">
        <v>50</v>
      </c>
      <c r="P1765" t="s">
        <v>152</v>
      </c>
      <c r="Q1765" t="s">
        <v>191</v>
      </c>
      <c r="R1765">
        <v>40</v>
      </c>
      <c r="S1765" t="s">
        <v>152</v>
      </c>
      <c r="T1765" t="s">
        <v>192</v>
      </c>
      <c r="U1765">
        <v>60</v>
      </c>
      <c r="V1765" t="s">
        <v>152</v>
      </c>
      <c r="W1765" t="s">
        <v>193</v>
      </c>
      <c r="X1765">
        <v>50</v>
      </c>
      <c r="Y1765" t="s">
        <v>152</v>
      </c>
      <c r="Z1765" t="s">
        <v>194</v>
      </c>
      <c r="AA1765">
        <v>50</v>
      </c>
      <c r="AB1765" t="s">
        <v>152</v>
      </c>
      <c r="AC1765" t="s">
        <v>195</v>
      </c>
      <c r="AD1765">
        <v>35</v>
      </c>
      <c r="AE1765" t="s">
        <v>152</v>
      </c>
      <c r="AF1765" t="s">
        <v>196</v>
      </c>
      <c r="AG1765">
        <v>8</v>
      </c>
      <c r="AH1765" t="s">
        <v>152</v>
      </c>
      <c r="AI1765" t="s">
        <v>197</v>
      </c>
      <c r="AJ1765">
        <v>90</v>
      </c>
      <c r="AK1765" t="s">
        <v>152</v>
      </c>
      <c r="AL1765" t="s">
        <v>198</v>
      </c>
      <c r="AM1765">
        <v>1</v>
      </c>
      <c r="AN1765" t="s">
        <v>152</v>
      </c>
    </row>
    <row r="1766" spans="1:40">
      <c r="A1766" s="26">
        <v>41509.891488726855</v>
      </c>
      <c r="B1766" t="s">
        <v>128</v>
      </c>
      <c r="C1766" t="s">
        <v>248</v>
      </c>
      <c r="D1766" t="s">
        <v>2185</v>
      </c>
      <c r="E1766" t="s">
        <v>146</v>
      </c>
      <c r="F1766" t="s">
        <v>147</v>
      </c>
      <c r="G1766" t="s">
        <v>148</v>
      </c>
      <c r="H1766" t="s">
        <v>200</v>
      </c>
      <c r="I1766">
        <v>33</v>
      </c>
      <c r="J1766" t="s">
        <v>152</v>
      </c>
      <c r="K1766" t="s">
        <v>201</v>
      </c>
      <c r="L1766">
        <v>33</v>
      </c>
      <c r="M1766" t="s">
        <v>152</v>
      </c>
      <c r="N1766" t="s">
        <v>202</v>
      </c>
      <c r="O1766">
        <v>34</v>
      </c>
      <c r="P1766" t="s">
        <v>152</v>
      </c>
      <c r="Q1766" t="s">
        <v>180</v>
      </c>
      <c r="R1766">
        <v>20</v>
      </c>
      <c r="S1766" t="s">
        <v>152</v>
      </c>
      <c r="T1766" t="s">
        <v>181</v>
      </c>
      <c r="U1766">
        <v>20</v>
      </c>
      <c r="V1766" t="s">
        <v>152</v>
      </c>
      <c r="W1766" t="s">
        <v>182</v>
      </c>
      <c r="X1766">
        <v>20</v>
      </c>
      <c r="Y1766" t="s">
        <v>152</v>
      </c>
      <c r="Z1766" t="s">
        <v>203</v>
      </c>
      <c r="AA1766">
        <v>20</v>
      </c>
      <c r="AB1766" t="s">
        <v>152</v>
      </c>
      <c r="AC1766" t="s">
        <v>204</v>
      </c>
      <c r="AD1766">
        <v>20</v>
      </c>
      <c r="AE1766" t="s">
        <v>152</v>
      </c>
      <c r="AF1766" t="s">
        <v>205</v>
      </c>
      <c r="AG1766">
        <v>20</v>
      </c>
      <c r="AH1766" t="s">
        <v>152</v>
      </c>
      <c r="AI1766" t="s">
        <v>184</v>
      </c>
      <c r="AJ1766">
        <v>115200</v>
      </c>
      <c r="AK1766" t="s">
        <v>152</v>
      </c>
      <c r="AL1766" t="s">
        <v>185</v>
      </c>
      <c r="AM1766">
        <v>12000</v>
      </c>
      <c r="AN1766" t="s">
        <v>152</v>
      </c>
    </row>
    <row r="1767" spans="1:40">
      <c r="A1767" s="26">
        <v>41509.891488726855</v>
      </c>
      <c r="B1767" t="s">
        <v>128</v>
      </c>
      <c r="C1767" t="s">
        <v>248</v>
      </c>
      <c r="D1767" t="s">
        <v>2186</v>
      </c>
      <c r="E1767" t="s">
        <v>146</v>
      </c>
      <c r="F1767" t="s">
        <v>147</v>
      </c>
      <c r="G1767" t="s">
        <v>148</v>
      </c>
      <c r="H1767" t="s">
        <v>155</v>
      </c>
      <c r="I1767">
        <v>49</v>
      </c>
      <c r="J1767" t="s">
        <v>152</v>
      </c>
      <c r="K1767" t="s">
        <v>156</v>
      </c>
      <c r="L1767">
        <v>130</v>
      </c>
      <c r="M1767" t="s">
        <v>152</v>
      </c>
      <c r="N1767" t="s">
        <v>157</v>
      </c>
      <c r="O1767">
        <v>180</v>
      </c>
      <c r="P1767" t="s">
        <v>152</v>
      </c>
      <c r="Q1767" t="s">
        <v>158</v>
      </c>
      <c r="R1767">
        <v>140</v>
      </c>
      <c r="S1767" t="s">
        <v>152</v>
      </c>
      <c r="T1767" t="s">
        <v>159</v>
      </c>
      <c r="U1767">
        <v>80</v>
      </c>
      <c r="V1767" t="s">
        <v>152</v>
      </c>
      <c r="W1767" t="s">
        <v>160</v>
      </c>
      <c r="X1767">
        <v>101</v>
      </c>
      <c r="Y1767" t="s">
        <v>152</v>
      </c>
      <c r="Z1767" t="s">
        <v>161</v>
      </c>
      <c r="AA1767">
        <v>190</v>
      </c>
      <c r="AB1767" t="s">
        <v>152</v>
      </c>
      <c r="AC1767" t="s">
        <v>162</v>
      </c>
      <c r="AD1767">
        <v>20</v>
      </c>
      <c r="AE1767" t="s">
        <v>152</v>
      </c>
    </row>
    <row r="1768" spans="1:40">
      <c r="A1768" s="26">
        <v>41509.891488726855</v>
      </c>
      <c r="B1768" t="s">
        <v>128</v>
      </c>
      <c r="C1768" t="s">
        <v>248</v>
      </c>
      <c r="D1768" t="s">
        <v>2187</v>
      </c>
    </row>
    <row r="1769" spans="1:40">
      <c r="A1769" s="26">
        <v>41509.891488726855</v>
      </c>
      <c r="B1769" t="s">
        <v>128</v>
      </c>
      <c r="C1769" t="s">
        <v>248</v>
      </c>
      <c r="D1769" t="s">
        <v>2188</v>
      </c>
      <c r="E1769" t="s">
        <v>146</v>
      </c>
      <c r="F1769" t="s">
        <v>147</v>
      </c>
      <c r="G1769" t="s">
        <v>148</v>
      </c>
      <c r="H1769" t="s">
        <v>166</v>
      </c>
      <c r="I1769">
        <v>50</v>
      </c>
      <c r="J1769" t="s">
        <v>152</v>
      </c>
      <c r="K1769" t="s">
        <v>167</v>
      </c>
      <c r="L1769">
        <v>50</v>
      </c>
      <c r="M1769" t="s">
        <v>152</v>
      </c>
      <c r="N1769" t="s">
        <v>168</v>
      </c>
      <c r="O1769">
        <v>50</v>
      </c>
      <c r="P1769" t="s">
        <v>152</v>
      </c>
    </row>
    <row r="1770" spans="1:40">
      <c r="A1770" s="26">
        <v>41509.891488726855</v>
      </c>
      <c r="B1770" t="s">
        <v>128</v>
      </c>
      <c r="C1770" t="s">
        <v>248</v>
      </c>
      <c r="D1770" t="s">
        <v>2189</v>
      </c>
      <c r="E1770" t="s">
        <v>146</v>
      </c>
      <c r="F1770" t="s">
        <v>147</v>
      </c>
      <c r="G1770" t="s">
        <v>148</v>
      </c>
      <c r="H1770" t="s">
        <v>170</v>
      </c>
      <c r="I1770">
        <v>35</v>
      </c>
      <c r="J1770" t="s">
        <v>152</v>
      </c>
      <c r="K1770" t="s">
        <v>171</v>
      </c>
      <c r="L1770">
        <v>5</v>
      </c>
      <c r="M1770" t="s">
        <v>152</v>
      </c>
      <c r="N1770" t="s">
        <v>172</v>
      </c>
      <c r="O1770">
        <v>60</v>
      </c>
      <c r="P1770" t="s">
        <v>152</v>
      </c>
    </row>
    <row r="1771" spans="1:40">
      <c r="A1771" s="26">
        <v>41509.891488726855</v>
      </c>
      <c r="B1771" t="s">
        <v>128</v>
      </c>
      <c r="C1771" t="s">
        <v>248</v>
      </c>
      <c r="D1771" t="s">
        <v>2190</v>
      </c>
      <c r="E1771" t="s">
        <v>146</v>
      </c>
      <c r="F1771" t="s">
        <v>147</v>
      </c>
      <c r="G1771" t="s">
        <v>148</v>
      </c>
      <c r="H1771" t="s">
        <v>174</v>
      </c>
      <c r="I1771">
        <v>1</v>
      </c>
      <c r="J1771" t="s">
        <v>152</v>
      </c>
    </row>
    <row r="1772" spans="1:40">
      <c r="A1772" s="26">
        <v>41509.891488726855</v>
      </c>
      <c r="B1772" t="s">
        <v>128</v>
      </c>
      <c r="C1772" t="s">
        <v>248</v>
      </c>
      <c r="D1772" t="s">
        <v>2191</v>
      </c>
      <c r="E1772" t="s">
        <v>146</v>
      </c>
      <c r="F1772" t="s">
        <v>147</v>
      </c>
      <c r="G1772" t="s">
        <v>148</v>
      </c>
      <c r="H1772" t="s">
        <v>176</v>
      </c>
      <c r="I1772">
        <v>30</v>
      </c>
      <c r="J1772" t="s">
        <v>152</v>
      </c>
      <c r="K1772" t="s">
        <v>177</v>
      </c>
      <c r="L1772">
        <v>30</v>
      </c>
      <c r="M1772" t="s">
        <v>152</v>
      </c>
      <c r="N1772" t="s">
        <v>178</v>
      </c>
      <c r="O1772">
        <v>30</v>
      </c>
      <c r="P1772" t="s">
        <v>152</v>
      </c>
      <c r="Q1772" t="s">
        <v>179</v>
      </c>
      <c r="R1772">
        <v>10</v>
      </c>
      <c r="S1772" t="s">
        <v>152</v>
      </c>
      <c r="T1772" t="s">
        <v>180</v>
      </c>
      <c r="U1772">
        <v>20</v>
      </c>
      <c r="V1772" t="s">
        <v>152</v>
      </c>
      <c r="W1772" t="s">
        <v>181</v>
      </c>
      <c r="X1772">
        <v>20</v>
      </c>
      <c r="Y1772" t="s">
        <v>152</v>
      </c>
      <c r="Z1772" t="s">
        <v>182</v>
      </c>
      <c r="AA1772">
        <v>20</v>
      </c>
      <c r="AB1772" t="s">
        <v>152</v>
      </c>
      <c r="AC1772" t="s">
        <v>183</v>
      </c>
      <c r="AD1772">
        <v>20</v>
      </c>
      <c r="AE1772" t="s">
        <v>152</v>
      </c>
      <c r="AF1772" t="s">
        <v>184</v>
      </c>
      <c r="AG1772">
        <v>115200</v>
      </c>
      <c r="AH1772" t="s">
        <v>152</v>
      </c>
      <c r="AI1772" t="s">
        <v>185</v>
      </c>
      <c r="AJ1772">
        <v>12000</v>
      </c>
      <c r="AK1772" t="s">
        <v>152</v>
      </c>
      <c r="AL1772" t="s">
        <v>186</v>
      </c>
      <c r="AM1772">
        <v>30000</v>
      </c>
      <c r="AN1772" t="s">
        <v>152</v>
      </c>
    </row>
    <row r="1773" spans="1:40">
      <c r="A1773" s="26">
        <v>41509.891488726855</v>
      </c>
      <c r="B1773" t="s">
        <v>128</v>
      </c>
      <c r="C1773" t="s">
        <v>248</v>
      </c>
      <c r="D1773" t="s">
        <v>2192</v>
      </c>
      <c r="E1773" t="s">
        <v>146</v>
      </c>
      <c r="F1773" t="s">
        <v>147</v>
      </c>
      <c r="G1773" t="s">
        <v>148</v>
      </c>
      <c r="H1773" t="s">
        <v>188</v>
      </c>
      <c r="I1773">
        <v>60</v>
      </c>
      <c r="J1773" t="s">
        <v>152</v>
      </c>
      <c r="K1773" t="s">
        <v>189</v>
      </c>
      <c r="L1773">
        <v>40</v>
      </c>
      <c r="M1773" t="s">
        <v>152</v>
      </c>
      <c r="N1773" t="s">
        <v>190</v>
      </c>
      <c r="O1773">
        <v>50</v>
      </c>
      <c r="P1773" t="s">
        <v>152</v>
      </c>
      <c r="Q1773" t="s">
        <v>191</v>
      </c>
      <c r="R1773">
        <v>40</v>
      </c>
      <c r="S1773" t="s">
        <v>152</v>
      </c>
      <c r="T1773" t="s">
        <v>192</v>
      </c>
      <c r="U1773">
        <v>60</v>
      </c>
      <c r="V1773" t="s">
        <v>152</v>
      </c>
      <c r="W1773" t="s">
        <v>193</v>
      </c>
      <c r="X1773">
        <v>50</v>
      </c>
      <c r="Y1773" t="s">
        <v>152</v>
      </c>
      <c r="Z1773" t="s">
        <v>194</v>
      </c>
      <c r="AA1773">
        <v>50</v>
      </c>
      <c r="AB1773" t="s">
        <v>152</v>
      </c>
      <c r="AC1773" t="s">
        <v>195</v>
      </c>
      <c r="AD1773">
        <v>35</v>
      </c>
      <c r="AE1773" t="s">
        <v>152</v>
      </c>
      <c r="AF1773" t="s">
        <v>196</v>
      </c>
      <c r="AG1773">
        <v>8</v>
      </c>
      <c r="AH1773" t="s">
        <v>152</v>
      </c>
      <c r="AI1773" t="s">
        <v>197</v>
      </c>
      <c r="AJ1773">
        <v>90</v>
      </c>
      <c r="AK1773" t="s">
        <v>152</v>
      </c>
      <c r="AL1773" t="s">
        <v>198</v>
      </c>
      <c r="AM1773">
        <v>1</v>
      </c>
      <c r="AN1773" t="s">
        <v>152</v>
      </c>
    </row>
    <row r="1774" spans="1:40">
      <c r="A1774" s="26">
        <v>41509.891488726855</v>
      </c>
      <c r="B1774" t="s">
        <v>128</v>
      </c>
      <c r="C1774" t="s">
        <v>248</v>
      </c>
      <c r="D1774" t="s">
        <v>2193</v>
      </c>
      <c r="E1774" t="s">
        <v>146</v>
      </c>
      <c r="F1774" t="s">
        <v>147</v>
      </c>
      <c r="G1774" t="s">
        <v>148</v>
      </c>
      <c r="H1774" t="s">
        <v>200</v>
      </c>
      <c r="I1774">
        <v>33</v>
      </c>
      <c r="J1774" t="s">
        <v>152</v>
      </c>
      <c r="K1774" t="s">
        <v>201</v>
      </c>
      <c r="L1774">
        <v>33</v>
      </c>
      <c r="M1774" t="s">
        <v>152</v>
      </c>
      <c r="N1774" t="s">
        <v>202</v>
      </c>
      <c r="O1774">
        <v>34</v>
      </c>
      <c r="P1774" t="s">
        <v>152</v>
      </c>
      <c r="Q1774" t="s">
        <v>180</v>
      </c>
      <c r="R1774">
        <v>20</v>
      </c>
      <c r="S1774" t="s">
        <v>152</v>
      </c>
      <c r="T1774" t="s">
        <v>181</v>
      </c>
      <c r="U1774">
        <v>20</v>
      </c>
      <c r="V1774" t="s">
        <v>152</v>
      </c>
      <c r="W1774" t="s">
        <v>182</v>
      </c>
      <c r="X1774">
        <v>20</v>
      </c>
      <c r="Y1774" t="s">
        <v>152</v>
      </c>
      <c r="Z1774" t="s">
        <v>203</v>
      </c>
      <c r="AA1774">
        <v>20</v>
      </c>
      <c r="AB1774" t="s">
        <v>152</v>
      </c>
      <c r="AC1774" t="s">
        <v>204</v>
      </c>
      <c r="AD1774">
        <v>20</v>
      </c>
      <c r="AE1774" t="s">
        <v>152</v>
      </c>
      <c r="AF1774" t="s">
        <v>205</v>
      </c>
      <c r="AG1774">
        <v>20</v>
      </c>
      <c r="AH1774" t="s">
        <v>152</v>
      </c>
      <c r="AI1774" t="s">
        <v>184</v>
      </c>
      <c r="AJ1774">
        <v>115200</v>
      </c>
      <c r="AK1774" t="s">
        <v>152</v>
      </c>
      <c r="AL1774" t="s">
        <v>185</v>
      </c>
      <c r="AM1774">
        <v>12000</v>
      </c>
      <c r="AN1774" t="s">
        <v>152</v>
      </c>
    </row>
    <row r="1775" spans="1:40">
      <c r="A1775" s="26">
        <v>41509.891488726855</v>
      </c>
      <c r="B1775" t="s">
        <v>128</v>
      </c>
      <c r="C1775" t="s">
        <v>248</v>
      </c>
      <c r="D1775" t="s">
        <v>2194</v>
      </c>
      <c r="E1775" t="s">
        <v>146</v>
      </c>
      <c r="F1775" t="s">
        <v>147</v>
      </c>
      <c r="G1775" t="s">
        <v>148</v>
      </c>
      <c r="H1775" t="s">
        <v>155</v>
      </c>
      <c r="I1775">
        <v>49</v>
      </c>
      <c r="J1775" t="s">
        <v>152</v>
      </c>
      <c r="K1775" t="s">
        <v>156</v>
      </c>
      <c r="L1775">
        <v>130</v>
      </c>
      <c r="M1775" t="s">
        <v>152</v>
      </c>
      <c r="N1775" t="s">
        <v>157</v>
      </c>
      <c r="O1775">
        <v>180</v>
      </c>
      <c r="P1775" t="s">
        <v>152</v>
      </c>
      <c r="Q1775" t="s">
        <v>158</v>
      </c>
      <c r="R1775">
        <v>140</v>
      </c>
      <c r="S1775" t="s">
        <v>152</v>
      </c>
      <c r="T1775" t="s">
        <v>159</v>
      </c>
      <c r="U1775">
        <v>80</v>
      </c>
      <c r="V1775" t="s">
        <v>152</v>
      </c>
      <c r="W1775" t="s">
        <v>160</v>
      </c>
      <c r="X1775">
        <v>101</v>
      </c>
      <c r="Y1775" t="s">
        <v>152</v>
      </c>
      <c r="Z1775" t="s">
        <v>161</v>
      </c>
      <c r="AA1775">
        <v>190</v>
      </c>
      <c r="AB1775" t="s">
        <v>152</v>
      </c>
      <c r="AC1775" t="s">
        <v>162</v>
      </c>
      <c r="AD1775">
        <v>20</v>
      </c>
      <c r="AE1775" t="s">
        <v>152</v>
      </c>
    </row>
    <row r="1776" spans="1:40">
      <c r="A1776" s="26">
        <v>41509.891488726855</v>
      </c>
      <c r="B1776" t="s">
        <v>128</v>
      </c>
      <c r="C1776" t="s">
        <v>248</v>
      </c>
      <c r="D1776" t="s">
        <v>2195</v>
      </c>
    </row>
    <row r="1777" spans="1:40">
      <c r="A1777" s="26">
        <v>41509.891488726855</v>
      </c>
      <c r="B1777" t="s">
        <v>128</v>
      </c>
      <c r="C1777" t="s">
        <v>248</v>
      </c>
      <c r="D1777" t="s">
        <v>2196</v>
      </c>
      <c r="E1777" t="s">
        <v>146</v>
      </c>
      <c r="F1777" t="s">
        <v>147</v>
      </c>
      <c r="G1777" t="s">
        <v>148</v>
      </c>
      <c r="H1777" t="s">
        <v>166</v>
      </c>
      <c r="I1777">
        <v>50</v>
      </c>
      <c r="J1777" t="s">
        <v>152</v>
      </c>
      <c r="K1777" t="s">
        <v>167</v>
      </c>
      <c r="L1777">
        <v>50</v>
      </c>
      <c r="M1777" t="s">
        <v>152</v>
      </c>
      <c r="N1777" t="s">
        <v>168</v>
      </c>
      <c r="O1777">
        <v>50</v>
      </c>
      <c r="P1777" t="s">
        <v>152</v>
      </c>
    </row>
    <row r="1778" spans="1:40">
      <c r="A1778" s="26">
        <v>41509.891488726855</v>
      </c>
      <c r="B1778" t="s">
        <v>128</v>
      </c>
      <c r="C1778" t="s">
        <v>248</v>
      </c>
      <c r="D1778" t="s">
        <v>2197</v>
      </c>
      <c r="E1778" t="s">
        <v>146</v>
      </c>
      <c r="F1778" t="s">
        <v>147</v>
      </c>
      <c r="G1778" t="s">
        <v>148</v>
      </c>
      <c r="H1778" t="s">
        <v>170</v>
      </c>
      <c r="I1778">
        <v>35</v>
      </c>
      <c r="J1778" t="s">
        <v>152</v>
      </c>
      <c r="K1778" t="s">
        <v>171</v>
      </c>
      <c r="L1778">
        <v>5</v>
      </c>
      <c r="M1778" t="s">
        <v>152</v>
      </c>
      <c r="N1778" t="s">
        <v>172</v>
      </c>
      <c r="O1778">
        <v>60</v>
      </c>
      <c r="P1778" t="s">
        <v>152</v>
      </c>
    </row>
    <row r="1779" spans="1:40">
      <c r="A1779" s="26">
        <v>41509.891488726855</v>
      </c>
      <c r="B1779" t="s">
        <v>1644</v>
      </c>
      <c r="C1779" t="s">
        <v>126</v>
      </c>
    </row>
    <row r="1780" spans="1:40">
      <c r="A1780" s="26">
        <v>41509.891488738424</v>
      </c>
      <c r="B1780" t="s">
        <v>128</v>
      </c>
      <c r="C1780" t="s">
        <v>391</v>
      </c>
      <c r="D1780" t="s">
        <v>2198</v>
      </c>
      <c r="E1780" t="s">
        <v>146</v>
      </c>
      <c r="F1780" t="s">
        <v>147</v>
      </c>
      <c r="G1780" t="s">
        <v>148</v>
      </c>
      <c r="H1780" t="s">
        <v>176</v>
      </c>
      <c r="I1780">
        <v>30</v>
      </c>
      <c r="J1780" t="s">
        <v>152</v>
      </c>
      <c r="K1780" t="s">
        <v>177</v>
      </c>
      <c r="L1780">
        <v>30</v>
      </c>
      <c r="M1780" t="s">
        <v>152</v>
      </c>
      <c r="N1780" t="s">
        <v>178</v>
      </c>
      <c r="O1780">
        <v>30</v>
      </c>
      <c r="P1780" t="s">
        <v>152</v>
      </c>
      <c r="Q1780" t="s">
        <v>179</v>
      </c>
      <c r="R1780">
        <v>10</v>
      </c>
      <c r="S1780" t="s">
        <v>152</v>
      </c>
      <c r="T1780" t="s">
        <v>180</v>
      </c>
      <c r="U1780">
        <v>20</v>
      </c>
      <c r="V1780" t="s">
        <v>152</v>
      </c>
      <c r="W1780" t="s">
        <v>181</v>
      </c>
      <c r="X1780">
        <v>20</v>
      </c>
      <c r="Y1780" t="s">
        <v>152</v>
      </c>
      <c r="Z1780" t="s">
        <v>182</v>
      </c>
      <c r="AA1780">
        <v>20</v>
      </c>
      <c r="AB1780" t="s">
        <v>152</v>
      </c>
      <c r="AC1780" t="s">
        <v>183</v>
      </c>
      <c r="AD1780">
        <v>20</v>
      </c>
      <c r="AE1780" t="s">
        <v>152</v>
      </c>
      <c r="AF1780" t="s">
        <v>184</v>
      </c>
      <c r="AG1780">
        <v>115200</v>
      </c>
      <c r="AH1780" t="s">
        <v>152</v>
      </c>
      <c r="AI1780" t="s">
        <v>185</v>
      </c>
      <c r="AJ1780">
        <v>12000</v>
      </c>
      <c r="AK1780" t="s">
        <v>152</v>
      </c>
      <c r="AL1780" t="s">
        <v>186</v>
      </c>
      <c r="AM1780">
        <v>30000</v>
      </c>
      <c r="AN1780" t="s">
        <v>152</v>
      </c>
    </row>
    <row r="1781" spans="1:40">
      <c r="A1781" s="26">
        <v>41509.891488738424</v>
      </c>
      <c r="B1781" t="s">
        <v>128</v>
      </c>
      <c r="C1781" t="s">
        <v>391</v>
      </c>
      <c r="D1781" t="s">
        <v>2199</v>
      </c>
      <c r="E1781" t="s">
        <v>146</v>
      </c>
      <c r="F1781" t="s">
        <v>147</v>
      </c>
      <c r="G1781" t="s">
        <v>148</v>
      </c>
      <c r="H1781" t="s">
        <v>188</v>
      </c>
      <c r="I1781">
        <v>60</v>
      </c>
      <c r="J1781" t="s">
        <v>152</v>
      </c>
      <c r="K1781" t="s">
        <v>189</v>
      </c>
      <c r="L1781">
        <v>40</v>
      </c>
      <c r="M1781" t="s">
        <v>152</v>
      </c>
      <c r="N1781" t="s">
        <v>190</v>
      </c>
      <c r="O1781">
        <v>50</v>
      </c>
      <c r="P1781" t="s">
        <v>152</v>
      </c>
      <c r="Q1781" t="s">
        <v>191</v>
      </c>
      <c r="R1781">
        <v>40</v>
      </c>
      <c r="S1781" t="s">
        <v>152</v>
      </c>
      <c r="T1781" t="s">
        <v>192</v>
      </c>
      <c r="U1781">
        <v>60</v>
      </c>
      <c r="V1781" t="s">
        <v>152</v>
      </c>
      <c r="W1781" t="s">
        <v>193</v>
      </c>
      <c r="X1781">
        <v>50</v>
      </c>
      <c r="Y1781" t="s">
        <v>152</v>
      </c>
      <c r="Z1781" t="s">
        <v>194</v>
      </c>
      <c r="AA1781">
        <v>50</v>
      </c>
      <c r="AB1781" t="s">
        <v>152</v>
      </c>
      <c r="AC1781" t="s">
        <v>195</v>
      </c>
      <c r="AD1781">
        <v>35</v>
      </c>
      <c r="AE1781" t="s">
        <v>152</v>
      </c>
      <c r="AF1781" t="s">
        <v>196</v>
      </c>
      <c r="AG1781">
        <v>8</v>
      </c>
      <c r="AH1781" t="s">
        <v>152</v>
      </c>
      <c r="AI1781" t="s">
        <v>197</v>
      </c>
      <c r="AJ1781">
        <v>90</v>
      </c>
      <c r="AK1781" t="s">
        <v>152</v>
      </c>
      <c r="AL1781" t="s">
        <v>198</v>
      </c>
      <c r="AM1781">
        <v>1</v>
      </c>
      <c r="AN1781" t="s">
        <v>152</v>
      </c>
    </row>
    <row r="1782" spans="1:40">
      <c r="A1782" s="26">
        <v>41509.891488738424</v>
      </c>
      <c r="B1782" t="s">
        <v>128</v>
      </c>
      <c r="C1782" t="s">
        <v>391</v>
      </c>
      <c r="D1782" t="s">
        <v>2200</v>
      </c>
      <c r="E1782" t="s">
        <v>146</v>
      </c>
      <c r="F1782" t="s">
        <v>147</v>
      </c>
      <c r="G1782" t="s">
        <v>148</v>
      </c>
      <c r="H1782" t="s">
        <v>200</v>
      </c>
      <c r="I1782">
        <v>33</v>
      </c>
      <c r="J1782" t="s">
        <v>152</v>
      </c>
      <c r="K1782" t="s">
        <v>201</v>
      </c>
      <c r="L1782">
        <v>33</v>
      </c>
      <c r="M1782" t="s">
        <v>152</v>
      </c>
      <c r="N1782" t="s">
        <v>202</v>
      </c>
      <c r="O1782">
        <v>34</v>
      </c>
      <c r="P1782" t="s">
        <v>152</v>
      </c>
      <c r="Q1782" t="s">
        <v>180</v>
      </c>
      <c r="R1782">
        <v>20</v>
      </c>
      <c r="S1782" t="s">
        <v>152</v>
      </c>
      <c r="T1782" t="s">
        <v>181</v>
      </c>
      <c r="U1782">
        <v>20</v>
      </c>
      <c r="V1782" t="s">
        <v>152</v>
      </c>
      <c r="W1782" t="s">
        <v>182</v>
      </c>
      <c r="X1782">
        <v>20</v>
      </c>
      <c r="Y1782" t="s">
        <v>152</v>
      </c>
      <c r="Z1782" t="s">
        <v>203</v>
      </c>
      <c r="AA1782">
        <v>20</v>
      </c>
      <c r="AB1782" t="s">
        <v>152</v>
      </c>
      <c r="AC1782" t="s">
        <v>204</v>
      </c>
      <c r="AD1782">
        <v>20</v>
      </c>
      <c r="AE1782" t="s">
        <v>152</v>
      </c>
      <c r="AF1782" t="s">
        <v>205</v>
      </c>
      <c r="AG1782">
        <v>20</v>
      </c>
      <c r="AH1782" t="s">
        <v>152</v>
      </c>
      <c r="AI1782" t="s">
        <v>184</v>
      </c>
      <c r="AJ1782">
        <v>115200</v>
      </c>
      <c r="AK1782" t="s">
        <v>152</v>
      </c>
      <c r="AL1782" t="s">
        <v>185</v>
      </c>
      <c r="AM1782">
        <v>12000</v>
      </c>
      <c r="AN1782" t="s">
        <v>152</v>
      </c>
    </row>
    <row r="1783" spans="1:40">
      <c r="A1783" s="26">
        <v>41509.891488738424</v>
      </c>
      <c r="B1783" t="s">
        <v>128</v>
      </c>
      <c r="C1783" t="s">
        <v>391</v>
      </c>
      <c r="D1783" t="s">
        <v>2201</v>
      </c>
      <c r="E1783" t="s">
        <v>146</v>
      </c>
      <c r="F1783" t="s">
        <v>147</v>
      </c>
      <c r="G1783" t="s">
        <v>148</v>
      </c>
      <c r="H1783" t="s">
        <v>155</v>
      </c>
      <c r="I1783">
        <v>49</v>
      </c>
      <c r="J1783" t="s">
        <v>152</v>
      </c>
      <c r="K1783" t="s">
        <v>156</v>
      </c>
      <c r="L1783">
        <v>130</v>
      </c>
      <c r="M1783" t="s">
        <v>152</v>
      </c>
      <c r="N1783" t="s">
        <v>157</v>
      </c>
      <c r="O1783">
        <v>180</v>
      </c>
      <c r="P1783" t="s">
        <v>152</v>
      </c>
      <c r="Q1783" t="s">
        <v>158</v>
      </c>
      <c r="R1783">
        <v>140</v>
      </c>
      <c r="S1783" t="s">
        <v>152</v>
      </c>
      <c r="T1783" t="s">
        <v>159</v>
      </c>
      <c r="U1783">
        <v>80</v>
      </c>
      <c r="V1783" t="s">
        <v>152</v>
      </c>
      <c r="W1783" t="s">
        <v>160</v>
      </c>
      <c r="X1783">
        <v>101</v>
      </c>
      <c r="Y1783" t="s">
        <v>152</v>
      </c>
      <c r="Z1783" t="s">
        <v>161</v>
      </c>
      <c r="AA1783">
        <v>190</v>
      </c>
      <c r="AB1783" t="s">
        <v>152</v>
      </c>
      <c r="AC1783" t="s">
        <v>162</v>
      </c>
      <c r="AD1783">
        <v>20</v>
      </c>
      <c r="AE1783" t="s">
        <v>152</v>
      </c>
    </row>
    <row r="1784" spans="1:40">
      <c r="A1784" s="26">
        <v>41509.891488738424</v>
      </c>
      <c r="B1784" t="s">
        <v>128</v>
      </c>
      <c r="C1784" t="s">
        <v>391</v>
      </c>
      <c r="D1784" t="s">
        <v>2202</v>
      </c>
    </row>
    <row r="1785" spans="1:40">
      <c r="A1785" s="26">
        <v>41509.891488738424</v>
      </c>
      <c r="B1785" t="s">
        <v>128</v>
      </c>
      <c r="C1785" t="s">
        <v>391</v>
      </c>
      <c r="D1785" t="s">
        <v>2203</v>
      </c>
      <c r="E1785" t="s">
        <v>146</v>
      </c>
      <c r="F1785" t="s">
        <v>147</v>
      </c>
      <c r="G1785" t="s">
        <v>148</v>
      </c>
      <c r="H1785" t="s">
        <v>166</v>
      </c>
      <c r="I1785">
        <v>50</v>
      </c>
      <c r="J1785" t="s">
        <v>152</v>
      </c>
      <c r="K1785" t="s">
        <v>167</v>
      </c>
      <c r="L1785">
        <v>50</v>
      </c>
      <c r="M1785" t="s">
        <v>152</v>
      </c>
      <c r="N1785" t="s">
        <v>168</v>
      </c>
      <c r="O1785">
        <v>50</v>
      </c>
      <c r="P1785" t="s">
        <v>152</v>
      </c>
    </row>
    <row r="1786" spans="1:40">
      <c r="A1786" s="26">
        <v>41509.891488738424</v>
      </c>
      <c r="B1786" t="s">
        <v>128</v>
      </c>
      <c r="C1786" t="s">
        <v>391</v>
      </c>
      <c r="D1786" t="s">
        <v>2204</v>
      </c>
      <c r="E1786" t="s">
        <v>146</v>
      </c>
      <c r="F1786" t="s">
        <v>147</v>
      </c>
      <c r="G1786" t="s">
        <v>148</v>
      </c>
      <c r="H1786" t="s">
        <v>170</v>
      </c>
      <c r="I1786">
        <v>35</v>
      </c>
      <c r="J1786" t="s">
        <v>152</v>
      </c>
      <c r="K1786" t="s">
        <v>171</v>
      </c>
      <c r="L1786">
        <v>5</v>
      </c>
      <c r="M1786" t="s">
        <v>152</v>
      </c>
      <c r="N1786" t="s">
        <v>172</v>
      </c>
      <c r="O1786">
        <v>60</v>
      </c>
      <c r="P1786" t="s">
        <v>152</v>
      </c>
    </row>
    <row r="1787" spans="1:40">
      <c r="A1787" s="26">
        <v>41509.891488738424</v>
      </c>
      <c r="B1787" t="s">
        <v>128</v>
      </c>
      <c r="C1787" t="s">
        <v>391</v>
      </c>
      <c r="D1787" t="s">
        <v>2205</v>
      </c>
      <c r="E1787" t="s">
        <v>146</v>
      </c>
      <c r="F1787" t="s">
        <v>147</v>
      </c>
      <c r="G1787" t="s">
        <v>148</v>
      </c>
      <c r="H1787" t="s">
        <v>174</v>
      </c>
      <c r="I1787">
        <v>1</v>
      </c>
      <c r="J1787" t="s">
        <v>152</v>
      </c>
    </row>
    <row r="1788" spans="1:40">
      <c r="A1788" s="26">
        <v>41509.891488738424</v>
      </c>
      <c r="B1788" t="s">
        <v>128</v>
      </c>
      <c r="C1788" t="s">
        <v>391</v>
      </c>
      <c r="D1788" t="s">
        <v>2206</v>
      </c>
      <c r="E1788" t="s">
        <v>146</v>
      </c>
      <c r="F1788" t="s">
        <v>147</v>
      </c>
      <c r="G1788" t="s">
        <v>148</v>
      </c>
      <c r="H1788" t="s">
        <v>176</v>
      </c>
      <c r="I1788">
        <v>30</v>
      </c>
      <c r="J1788" t="s">
        <v>152</v>
      </c>
      <c r="K1788" t="s">
        <v>177</v>
      </c>
      <c r="L1788">
        <v>30</v>
      </c>
      <c r="M1788" t="s">
        <v>152</v>
      </c>
      <c r="N1788" t="s">
        <v>178</v>
      </c>
      <c r="O1788">
        <v>30</v>
      </c>
      <c r="P1788" t="s">
        <v>152</v>
      </c>
      <c r="Q1788" t="s">
        <v>179</v>
      </c>
      <c r="R1788">
        <v>10</v>
      </c>
      <c r="S1788" t="s">
        <v>152</v>
      </c>
      <c r="T1788" t="s">
        <v>180</v>
      </c>
      <c r="U1788">
        <v>20</v>
      </c>
      <c r="V1788" t="s">
        <v>152</v>
      </c>
      <c r="W1788" t="s">
        <v>181</v>
      </c>
      <c r="X1788">
        <v>20</v>
      </c>
      <c r="Y1788" t="s">
        <v>152</v>
      </c>
      <c r="Z1788" t="s">
        <v>182</v>
      </c>
      <c r="AA1788">
        <v>20</v>
      </c>
      <c r="AB1788" t="s">
        <v>152</v>
      </c>
      <c r="AC1788" t="s">
        <v>183</v>
      </c>
      <c r="AD1788">
        <v>20</v>
      </c>
      <c r="AE1788" t="s">
        <v>152</v>
      </c>
      <c r="AF1788" t="s">
        <v>184</v>
      </c>
      <c r="AG1788">
        <v>115200</v>
      </c>
      <c r="AH1788" t="s">
        <v>152</v>
      </c>
      <c r="AI1788" t="s">
        <v>185</v>
      </c>
      <c r="AJ1788">
        <v>12000</v>
      </c>
      <c r="AK1788" t="s">
        <v>152</v>
      </c>
      <c r="AL1788" t="s">
        <v>186</v>
      </c>
      <c r="AM1788">
        <v>30000</v>
      </c>
      <c r="AN1788" t="s">
        <v>152</v>
      </c>
    </row>
    <row r="1789" spans="1:40">
      <c r="A1789" s="26">
        <v>41509.891488738424</v>
      </c>
      <c r="B1789" t="s">
        <v>128</v>
      </c>
      <c r="C1789" t="s">
        <v>391</v>
      </c>
      <c r="D1789" t="s">
        <v>2207</v>
      </c>
      <c r="E1789" t="s">
        <v>146</v>
      </c>
      <c r="F1789" t="s">
        <v>147</v>
      </c>
      <c r="G1789" t="s">
        <v>148</v>
      </c>
      <c r="H1789" t="s">
        <v>188</v>
      </c>
      <c r="I1789">
        <v>60</v>
      </c>
      <c r="J1789" t="s">
        <v>152</v>
      </c>
      <c r="K1789" t="s">
        <v>189</v>
      </c>
      <c r="L1789">
        <v>40</v>
      </c>
      <c r="M1789" t="s">
        <v>152</v>
      </c>
      <c r="N1789" t="s">
        <v>190</v>
      </c>
      <c r="O1789">
        <v>50</v>
      </c>
      <c r="P1789" t="s">
        <v>152</v>
      </c>
      <c r="Q1789" t="s">
        <v>191</v>
      </c>
      <c r="R1789">
        <v>40</v>
      </c>
      <c r="S1789" t="s">
        <v>152</v>
      </c>
      <c r="T1789" t="s">
        <v>192</v>
      </c>
      <c r="U1789">
        <v>60</v>
      </c>
      <c r="V1789" t="s">
        <v>152</v>
      </c>
      <c r="W1789" t="s">
        <v>193</v>
      </c>
      <c r="X1789">
        <v>50</v>
      </c>
      <c r="Y1789" t="s">
        <v>152</v>
      </c>
      <c r="Z1789" t="s">
        <v>194</v>
      </c>
      <c r="AA1789">
        <v>50</v>
      </c>
      <c r="AB1789" t="s">
        <v>152</v>
      </c>
      <c r="AC1789" t="s">
        <v>195</v>
      </c>
      <c r="AD1789">
        <v>35</v>
      </c>
      <c r="AE1789" t="s">
        <v>152</v>
      </c>
      <c r="AF1789" t="s">
        <v>196</v>
      </c>
      <c r="AG1789">
        <v>8</v>
      </c>
      <c r="AH1789" t="s">
        <v>152</v>
      </c>
      <c r="AI1789" t="s">
        <v>197</v>
      </c>
      <c r="AJ1789">
        <v>90</v>
      </c>
      <c r="AK1789" t="s">
        <v>152</v>
      </c>
      <c r="AL1789" t="s">
        <v>198</v>
      </c>
      <c r="AM1789">
        <v>1</v>
      </c>
      <c r="AN1789" t="s">
        <v>152</v>
      </c>
    </row>
    <row r="1790" spans="1:40">
      <c r="A1790" s="26">
        <v>41509.891488738424</v>
      </c>
      <c r="B1790" t="s">
        <v>128</v>
      </c>
      <c r="C1790" t="s">
        <v>391</v>
      </c>
      <c r="D1790" t="s">
        <v>2208</v>
      </c>
      <c r="E1790" t="s">
        <v>146</v>
      </c>
      <c r="F1790" t="s">
        <v>147</v>
      </c>
      <c r="G1790" t="s">
        <v>148</v>
      </c>
      <c r="H1790" t="s">
        <v>200</v>
      </c>
      <c r="I1790">
        <v>33</v>
      </c>
      <c r="J1790" t="s">
        <v>152</v>
      </c>
      <c r="K1790" t="s">
        <v>201</v>
      </c>
      <c r="L1790">
        <v>33</v>
      </c>
      <c r="M1790" t="s">
        <v>152</v>
      </c>
      <c r="N1790" t="s">
        <v>202</v>
      </c>
      <c r="O1790">
        <v>34</v>
      </c>
      <c r="P1790" t="s">
        <v>152</v>
      </c>
      <c r="Q1790" t="s">
        <v>180</v>
      </c>
      <c r="R1790">
        <v>20</v>
      </c>
      <c r="S1790" t="s">
        <v>152</v>
      </c>
      <c r="T1790" t="s">
        <v>181</v>
      </c>
      <c r="U1790">
        <v>20</v>
      </c>
      <c r="V1790" t="s">
        <v>152</v>
      </c>
      <c r="W1790" t="s">
        <v>182</v>
      </c>
      <c r="X1790">
        <v>20</v>
      </c>
      <c r="Y1790" t="s">
        <v>152</v>
      </c>
      <c r="Z1790" t="s">
        <v>203</v>
      </c>
      <c r="AA1790">
        <v>20</v>
      </c>
      <c r="AB1790" t="s">
        <v>152</v>
      </c>
      <c r="AC1790" t="s">
        <v>204</v>
      </c>
      <c r="AD1790">
        <v>20</v>
      </c>
      <c r="AE1790" t="s">
        <v>152</v>
      </c>
      <c r="AF1790" t="s">
        <v>205</v>
      </c>
      <c r="AG1790">
        <v>20</v>
      </c>
      <c r="AH1790" t="s">
        <v>152</v>
      </c>
      <c r="AI1790" t="s">
        <v>184</v>
      </c>
      <c r="AJ1790">
        <v>115200</v>
      </c>
      <c r="AK1790" t="s">
        <v>152</v>
      </c>
      <c r="AL1790" t="s">
        <v>185</v>
      </c>
      <c r="AM1790">
        <v>12000</v>
      </c>
      <c r="AN1790" t="s">
        <v>152</v>
      </c>
    </row>
    <row r="1791" spans="1:40">
      <c r="A1791" s="26">
        <v>41509.891488738424</v>
      </c>
      <c r="B1791" t="s">
        <v>128</v>
      </c>
      <c r="C1791" t="s">
        <v>391</v>
      </c>
      <c r="D1791" t="s">
        <v>2209</v>
      </c>
      <c r="E1791" t="s">
        <v>146</v>
      </c>
      <c r="F1791" t="s">
        <v>147</v>
      </c>
      <c r="G1791" t="s">
        <v>148</v>
      </c>
      <c r="H1791" t="s">
        <v>155</v>
      </c>
      <c r="I1791">
        <v>49</v>
      </c>
      <c r="J1791" t="s">
        <v>152</v>
      </c>
      <c r="K1791" t="s">
        <v>156</v>
      </c>
      <c r="L1791">
        <v>130</v>
      </c>
      <c r="M1791" t="s">
        <v>152</v>
      </c>
      <c r="N1791" t="s">
        <v>157</v>
      </c>
      <c r="O1791">
        <v>180</v>
      </c>
      <c r="P1791" t="s">
        <v>152</v>
      </c>
      <c r="Q1791" t="s">
        <v>158</v>
      </c>
      <c r="R1791">
        <v>140</v>
      </c>
      <c r="S1791" t="s">
        <v>152</v>
      </c>
      <c r="T1791" t="s">
        <v>159</v>
      </c>
      <c r="U1791">
        <v>80</v>
      </c>
      <c r="V1791" t="s">
        <v>152</v>
      </c>
      <c r="W1791" t="s">
        <v>160</v>
      </c>
      <c r="X1791">
        <v>101</v>
      </c>
      <c r="Y1791" t="s">
        <v>152</v>
      </c>
      <c r="Z1791" t="s">
        <v>161</v>
      </c>
      <c r="AA1791">
        <v>190</v>
      </c>
      <c r="AB1791" t="s">
        <v>152</v>
      </c>
      <c r="AC1791" t="s">
        <v>162</v>
      </c>
      <c r="AD1791">
        <v>20</v>
      </c>
      <c r="AE1791" t="s">
        <v>152</v>
      </c>
    </row>
    <row r="1792" spans="1:40">
      <c r="A1792" s="26">
        <v>41509.891488738424</v>
      </c>
      <c r="B1792" t="s">
        <v>128</v>
      </c>
      <c r="C1792" t="s">
        <v>391</v>
      </c>
      <c r="D1792" t="s">
        <v>2210</v>
      </c>
    </row>
    <row r="1793" spans="1:40">
      <c r="A1793" s="26">
        <v>41509.891488738424</v>
      </c>
      <c r="B1793" t="s">
        <v>128</v>
      </c>
      <c r="C1793" t="s">
        <v>391</v>
      </c>
      <c r="D1793" t="s">
        <v>2211</v>
      </c>
      <c r="E1793" t="s">
        <v>146</v>
      </c>
      <c r="F1793" t="s">
        <v>147</v>
      </c>
      <c r="G1793" t="s">
        <v>148</v>
      </c>
      <c r="H1793" t="s">
        <v>166</v>
      </c>
      <c r="I1793">
        <v>50</v>
      </c>
      <c r="J1793" t="s">
        <v>152</v>
      </c>
      <c r="K1793" t="s">
        <v>167</v>
      </c>
      <c r="L1793">
        <v>50</v>
      </c>
      <c r="M1793" t="s">
        <v>152</v>
      </c>
      <c r="N1793" t="s">
        <v>168</v>
      </c>
      <c r="O1793">
        <v>50</v>
      </c>
      <c r="P1793" t="s">
        <v>152</v>
      </c>
    </row>
    <row r="1794" spans="1:40">
      <c r="A1794" s="26">
        <v>41509.891488738424</v>
      </c>
      <c r="B1794" t="s">
        <v>128</v>
      </c>
      <c r="C1794" t="s">
        <v>391</v>
      </c>
      <c r="D1794" t="s">
        <v>2212</v>
      </c>
      <c r="E1794" t="s">
        <v>146</v>
      </c>
      <c r="F1794" t="s">
        <v>147</v>
      </c>
      <c r="G1794" t="s">
        <v>148</v>
      </c>
      <c r="H1794" t="s">
        <v>170</v>
      </c>
      <c r="I1794">
        <v>35</v>
      </c>
      <c r="J1794" t="s">
        <v>152</v>
      </c>
      <c r="K1794" t="s">
        <v>171</v>
      </c>
      <c r="L1794">
        <v>5</v>
      </c>
      <c r="M1794" t="s">
        <v>152</v>
      </c>
      <c r="N1794" t="s">
        <v>172</v>
      </c>
      <c r="O1794">
        <v>60</v>
      </c>
      <c r="P1794" t="s">
        <v>152</v>
      </c>
    </row>
    <row r="1795" spans="1:40">
      <c r="A1795" s="26">
        <v>41509.891488738424</v>
      </c>
      <c r="B1795" t="s">
        <v>128</v>
      </c>
      <c r="C1795" t="s">
        <v>391</v>
      </c>
      <c r="D1795" t="s">
        <v>2213</v>
      </c>
      <c r="E1795" t="s">
        <v>146</v>
      </c>
      <c r="F1795" t="s">
        <v>147</v>
      </c>
      <c r="G1795" t="s">
        <v>148</v>
      </c>
      <c r="H1795" t="s">
        <v>174</v>
      </c>
      <c r="I1795">
        <v>1</v>
      </c>
      <c r="J1795" t="s">
        <v>152</v>
      </c>
    </row>
    <row r="1796" spans="1:40">
      <c r="A1796" s="26">
        <v>41509.891488738424</v>
      </c>
      <c r="B1796" t="s">
        <v>128</v>
      </c>
      <c r="C1796" t="s">
        <v>391</v>
      </c>
      <c r="D1796" t="s">
        <v>2214</v>
      </c>
      <c r="E1796" t="s">
        <v>146</v>
      </c>
      <c r="F1796" t="s">
        <v>147</v>
      </c>
      <c r="G1796" t="s">
        <v>148</v>
      </c>
      <c r="H1796" t="s">
        <v>176</v>
      </c>
      <c r="I1796">
        <v>30</v>
      </c>
      <c r="J1796" t="s">
        <v>152</v>
      </c>
      <c r="K1796" t="s">
        <v>177</v>
      </c>
      <c r="L1796">
        <v>30</v>
      </c>
      <c r="M1796" t="s">
        <v>152</v>
      </c>
      <c r="N1796" t="s">
        <v>178</v>
      </c>
      <c r="O1796">
        <v>30</v>
      </c>
      <c r="P1796" t="s">
        <v>152</v>
      </c>
      <c r="Q1796" t="s">
        <v>179</v>
      </c>
      <c r="R1796">
        <v>10</v>
      </c>
      <c r="S1796" t="s">
        <v>152</v>
      </c>
      <c r="T1796" t="s">
        <v>180</v>
      </c>
      <c r="U1796">
        <v>20</v>
      </c>
      <c r="V1796" t="s">
        <v>152</v>
      </c>
      <c r="W1796" t="s">
        <v>181</v>
      </c>
      <c r="X1796">
        <v>20</v>
      </c>
      <c r="Y1796" t="s">
        <v>152</v>
      </c>
      <c r="Z1796" t="s">
        <v>182</v>
      </c>
      <c r="AA1796">
        <v>20</v>
      </c>
      <c r="AB1796" t="s">
        <v>152</v>
      </c>
      <c r="AC1796" t="s">
        <v>183</v>
      </c>
      <c r="AD1796">
        <v>20</v>
      </c>
      <c r="AE1796" t="s">
        <v>152</v>
      </c>
      <c r="AF1796" t="s">
        <v>184</v>
      </c>
      <c r="AG1796">
        <v>115200</v>
      </c>
      <c r="AH1796" t="s">
        <v>152</v>
      </c>
      <c r="AI1796" t="s">
        <v>185</v>
      </c>
      <c r="AJ1796">
        <v>12000</v>
      </c>
      <c r="AK1796" t="s">
        <v>152</v>
      </c>
      <c r="AL1796" t="s">
        <v>186</v>
      </c>
      <c r="AM1796">
        <v>30000</v>
      </c>
      <c r="AN1796" t="s">
        <v>152</v>
      </c>
    </row>
    <row r="1797" spans="1:40">
      <c r="A1797" s="26">
        <v>41509.891488738424</v>
      </c>
      <c r="B1797" t="s">
        <v>128</v>
      </c>
      <c r="C1797" t="s">
        <v>391</v>
      </c>
      <c r="D1797" t="s">
        <v>2215</v>
      </c>
      <c r="E1797" t="s">
        <v>146</v>
      </c>
      <c r="F1797" t="s">
        <v>147</v>
      </c>
      <c r="G1797" t="s">
        <v>148</v>
      </c>
      <c r="H1797" t="s">
        <v>188</v>
      </c>
      <c r="I1797">
        <v>60</v>
      </c>
      <c r="J1797" t="s">
        <v>152</v>
      </c>
      <c r="K1797" t="s">
        <v>189</v>
      </c>
      <c r="L1797">
        <v>40</v>
      </c>
      <c r="M1797" t="s">
        <v>152</v>
      </c>
      <c r="N1797" t="s">
        <v>190</v>
      </c>
      <c r="O1797">
        <v>50</v>
      </c>
      <c r="P1797" t="s">
        <v>152</v>
      </c>
      <c r="Q1797" t="s">
        <v>191</v>
      </c>
      <c r="R1797">
        <v>40</v>
      </c>
      <c r="S1797" t="s">
        <v>152</v>
      </c>
      <c r="T1797" t="s">
        <v>192</v>
      </c>
      <c r="U1797">
        <v>60</v>
      </c>
      <c r="V1797" t="s">
        <v>152</v>
      </c>
      <c r="W1797" t="s">
        <v>193</v>
      </c>
      <c r="X1797">
        <v>50</v>
      </c>
      <c r="Y1797" t="s">
        <v>152</v>
      </c>
      <c r="Z1797" t="s">
        <v>194</v>
      </c>
      <c r="AA1797">
        <v>50</v>
      </c>
      <c r="AB1797" t="s">
        <v>152</v>
      </c>
      <c r="AC1797" t="s">
        <v>195</v>
      </c>
      <c r="AD1797">
        <v>35</v>
      </c>
      <c r="AE1797" t="s">
        <v>152</v>
      </c>
      <c r="AF1797" t="s">
        <v>196</v>
      </c>
      <c r="AG1797">
        <v>8</v>
      </c>
      <c r="AH1797" t="s">
        <v>152</v>
      </c>
      <c r="AI1797" t="s">
        <v>197</v>
      </c>
      <c r="AJ1797">
        <v>90</v>
      </c>
      <c r="AK1797" t="s">
        <v>152</v>
      </c>
      <c r="AL1797" t="s">
        <v>198</v>
      </c>
      <c r="AM1797">
        <v>1</v>
      </c>
      <c r="AN1797" t="s">
        <v>152</v>
      </c>
    </row>
    <row r="1798" spans="1:40">
      <c r="A1798" s="26">
        <v>41509.891488738424</v>
      </c>
      <c r="B1798" t="s">
        <v>128</v>
      </c>
      <c r="C1798" t="s">
        <v>391</v>
      </c>
      <c r="D1798" t="s">
        <v>2216</v>
      </c>
      <c r="E1798" t="s">
        <v>146</v>
      </c>
      <c r="F1798" t="s">
        <v>147</v>
      </c>
      <c r="G1798" t="s">
        <v>148</v>
      </c>
      <c r="H1798" t="s">
        <v>200</v>
      </c>
      <c r="I1798">
        <v>33</v>
      </c>
      <c r="J1798" t="s">
        <v>152</v>
      </c>
      <c r="K1798" t="s">
        <v>201</v>
      </c>
      <c r="L1798">
        <v>33</v>
      </c>
      <c r="M1798" t="s">
        <v>152</v>
      </c>
      <c r="N1798" t="s">
        <v>202</v>
      </c>
      <c r="O1798">
        <v>34</v>
      </c>
      <c r="P1798" t="s">
        <v>152</v>
      </c>
      <c r="Q1798" t="s">
        <v>180</v>
      </c>
      <c r="R1798">
        <v>20</v>
      </c>
      <c r="S1798" t="s">
        <v>152</v>
      </c>
      <c r="T1798" t="s">
        <v>181</v>
      </c>
      <c r="U1798">
        <v>20</v>
      </c>
      <c r="V1798" t="s">
        <v>152</v>
      </c>
      <c r="W1798" t="s">
        <v>182</v>
      </c>
      <c r="X1798">
        <v>20</v>
      </c>
      <c r="Y1798" t="s">
        <v>152</v>
      </c>
      <c r="Z1798" t="s">
        <v>203</v>
      </c>
      <c r="AA1798">
        <v>20</v>
      </c>
      <c r="AB1798" t="s">
        <v>152</v>
      </c>
      <c r="AC1798" t="s">
        <v>204</v>
      </c>
      <c r="AD1798">
        <v>20</v>
      </c>
      <c r="AE1798" t="s">
        <v>152</v>
      </c>
      <c r="AF1798" t="s">
        <v>205</v>
      </c>
      <c r="AG1798">
        <v>20</v>
      </c>
      <c r="AH1798" t="s">
        <v>152</v>
      </c>
      <c r="AI1798" t="s">
        <v>184</v>
      </c>
      <c r="AJ1798">
        <v>115200</v>
      </c>
      <c r="AK1798" t="s">
        <v>152</v>
      </c>
      <c r="AL1798" t="s">
        <v>185</v>
      </c>
      <c r="AM1798">
        <v>12000</v>
      </c>
      <c r="AN1798" t="s">
        <v>152</v>
      </c>
    </row>
    <row r="1799" spans="1:40">
      <c r="A1799" s="26">
        <v>41509.891488738424</v>
      </c>
      <c r="B1799" t="s">
        <v>128</v>
      </c>
      <c r="C1799" t="s">
        <v>391</v>
      </c>
      <c r="D1799" t="s">
        <v>2217</v>
      </c>
      <c r="E1799" t="s">
        <v>146</v>
      </c>
      <c r="F1799" t="s">
        <v>147</v>
      </c>
      <c r="G1799" t="s">
        <v>148</v>
      </c>
      <c r="H1799" t="s">
        <v>155</v>
      </c>
      <c r="I1799">
        <v>49</v>
      </c>
      <c r="J1799" t="s">
        <v>152</v>
      </c>
      <c r="K1799" t="s">
        <v>156</v>
      </c>
      <c r="L1799">
        <v>130</v>
      </c>
      <c r="M1799" t="s">
        <v>152</v>
      </c>
      <c r="N1799" t="s">
        <v>157</v>
      </c>
      <c r="O1799">
        <v>180</v>
      </c>
      <c r="P1799" t="s">
        <v>152</v>
      </c>
      <c r="Q1799" t="s">
        <v>158</v>
      </c>
      <c r="R1799">
        <v>140</v>
      </c>
      <c r="S1799" t="s">
        <v>152</v>
      </c>
      <c r="T1799" t="s">
        <v>159</v>
      </c>
      <c r="U1799">
        <v>80</v>
      </c>
      <c r="V1799" t="s">
        <v>152</v>
      </c>
      <c r="W1799" t="s">
        <v>160</v>
      </c>
      <c r="X1799">
        <v>101</v>
      </c>
      <c r="Y1799" t="s">
        <v>152</v>
      </c>
      <c r="Z1799" t="s">
        <v>161</v>
      </c>
      <c r="AA1799">
        <v>190</v>
      </c>
      <c r="AB1799" t="s">
        <v>152</v>
      </c>
      <c r="AC1799" t="s">
        <v>162</v>
      </c>
      <c r="AD1799">
        <v>20</v>
      </c>
      <c r="AE1799" t="s">
        <v>152</v>
      </c>
    </row>
    <row r="1800" spans="1:40">
      <c r="A1800" s="26">
        <v>41509.891488738424</v>
      </c>
      <c r="B1800" t="s">
        <v>128</v>
      </c>
      <c r="C1800" t="s">
        <v>391</v>
      </c>
      <c r="D1800" t="s">
        <v>2218</v>
      </c>
    </row>
    <row r="1801" spans="1:40">
      <c r="A1801" s="26">
        <v>41509.891488738424</v>
      </c>
      <c r="B1801" t="s">
        <v>128</v>
      </c>
      <c r="C1801" t="s">
        <v>391</v>
      </c>
      <c r="D1801" t="s">
        <v>2219</v>
      </c>
      <c r="E1801" t="s">
        <v>146</v>
      </c>
      <c r="F1801" t="s">
        <v>147</v>
      </c>
      <c r="G1801" t="s">
        <v>148</v>
      </c>
      <c r="H1801" t="s">
        <v>166</v>
      </c>
      <c r="I1801">
        <v>50</v>
      </c>
      <c r="J1801" t="s">
        <v>152</v>
      </c>
      <c r="K1801" t="s">
        <v>167</v>
      </c>
      <c r="L1801">
        <v>50</v>
      </c>
      <c r="M1801" t="s">
        <v>152</v>
      </c>
      <c r="N1801" t="s">
        <v>168</v>
      </c>
      <c r="O1801">
        <v>50</v>
      </c>
      <c r="P1801" t="s">
        <v>152</v>
      </c>
    </row>
    <row r="1802" spans="1:40">
      <c r="A1802" s="26">
        <v>41509.891488738424</v>
      </c>
      <c r="B1802" t="s">
        <v>128</v>
      </c>
      <c r="C1802" t="s">
        <v>391</v>
      </c>
      <c r="D1802" t="s">
        <v>2220</v>
      </c>
      <c r="E1802" t="s">
        <v>146</v>
      </c>
      <c r="F1802" t="s">
        <v>147</v>
      </c>
      <c r="G1802" t="s">
        <v>148</v>
      </c>
      <c r="H1802" t="s">
        <v>170</v>
      </c>
      <c r="I1802">
        <v>35</v>
      </c>
      <c r="J1802" t="s">
        <v>152</v>
      </c>
      <c r="K1802" t="s">
        <v>171</v>
      </c>
      <c r="L1802">
        <v>5</v>
      </c>
      <c r="M1802" t="s">
        <v>152</v>
      </c>
      <c r="N1802" t="s">
        <v>172</v>
      </c>
      <c r="O1802">
        <v>60</v>
      </c>
      <c r="P1802" t="s">
        <v>152</v>
      </c>
    </row>
    <row r="1803" spans="1:40">
      <c r="A1803" s="26">
        <v>41509.891488738424</v>
      </c>
      <c r="B1803" t="s">
        <v>128</v>
      </c>
      <c r="C1803" t="s">
        <v>391</v>
      </c>
      <c r="D1803" t="s">
        <v>2221</v>
      </c>
      <c r="E1803" t="s">
        <v>146</v>
      </c>
      <c r="F1803" t="s">
        <v>147</v>
      </c>
      <c r="G1803" t="s">
        <v>148</v>
      </c>
      <c r="H1803" t="s">
        <v>174</v>
      </c>
      <c r="I1803">
        <v>1</v>
      </c>
      <c r="J1803" t="s">
        <v>152</v>
      </c>
    </row>
    <row r="1804" spans="1:40">
      <c r="A1804" s="26">
        <v>41509.891488738424</v>
      </c>
      <c r="B1804" t="s">
        <v>128</v>
      </c>
      <c r="C1804" t="s">
        <v>391</v>
      </c>
      <c r="D1804" t="s">
        <v>2222</v>
      </c>
      <c r="E1804" t="s">
        <v>146</v>
      </c>
      <c r="F1804" t="s">
        <v>147</v>
      </c>
      <c r="G1804" t="s">
        <v>148</v>
      </c>
      <c r="H1804" t="s">
        <v>176</v>
      </c>
      <c r="I1804">
        <v>30</v>
      </c>
      <c r="J1804" t="s">
        <v>152</v>
      </c>
      <c r="K1804" t="s">
        <v>177</v>
      </c>
      <c r="L1804">
        <v>30</v>
      </c>
      <c r="M1804" t="s">
        <v>152</v>
      </c>
      <c r="N1804" t="s">
        <v>178</v>
      </c>
      <c r="O1804">
        <v>30</v>
      </c>
      <c r="P1804" t="s">
        <v>152</v>
      </c>
      <c r="Q1804" t="s">
        <v>179</v>
      </c>
      <c r="R1804">
        <v>10</v>
      </c>
      <c r="S1804" t="s">
        <v>152</v>
      </c>
      <c r="T1804" t="s">
        <v>180</v>
      </c>
      <c r="U1804">
        <v>20</v>
      </c>
      <c r="V1804" t="s">
        <v>152</v>
      </c>
      <c r="W1804" t="s">
        <v>181</v>
      </c>
      <c r="X1804">
        <v>20</v>
      </c>
      <c r="Y1804" t="s">
        <v>152</v>
      </c>
      <c r="Z1804" t="s">
        <v>182</v>
      </c>
      <c r="AA1804">
        <v>20</v>
      </c>
      <c r="AB1804" t="s">
        <v>152</v>
      </c>
      <c r="AC1804" t="s">
        <v>183</v>
      </c>
      <c r="AD1804">
        <v>20</v>
      </c>
      <c r="AE1804" t="s">
        <v>152</v>
      </c>
      <c r="AF1804" t="s">
        <v>184</v>
      </c>
      <c r="AG1804">
        <v>115200</v>
      </c>
      <c r="AH1804" t="s">
        <v>152</v>
      </c>
      <c r="AI1804" t="s">
        <v>185</v>
      </c>
      <c r="AJ1804">
        <v>12000</v>
      </c>
      <c r="AK1804" t="s">
        <v>152</v>
      </c>
      <c r="AL1804" t="s">
        <v>186</v>
      </c>
      <c r="AM1804">
        <v>30000</v>
      </c>
      <c r="AN1804" t="s">
        <v>152</v>
      </c>
    </row>
    <row r="1805" spans="1:40">
      <c r="A1805" s="26">
        <v>41509.891488738424</v>
      </c>
      <c r="B1805" t="s">
        <v>128</v>
      </c>
      <c r="C1805" t="s">
        <v>391</v>
      </c>
      <c r="D1805" t="s">
        <v>2223</v>
      </c>
      <c r="E1805" t="s">
        <v>146</v>
      </c>
      <c r="F1805" t="s">
        <v>147</v>
      </c>
      <c r="G1805" t="s">
        <v>148</v>
      </c>
      <c r="H1805" t="s">
        <v>188</v>
      </c>
      <c r="I1805">
        <v>60</v>
      </c>
      <c r="J1805" t="s">
        <v>152</v>
      </c>
      <c r="K1805" t="s">
        <v>189</v>
      </c>
      <c r="L1805">
        <v>40</v>
      </c>
      <c r="M1805" t="s">
        <v>152</v>
      </c>
      <c r="N1805" t="s">
        <v>190</v>
      </c>
      <c r="O1805">
        <v>50</v>
      </c>
      <c r="P1805" t="s">
        <v>152</v>
      </c>
      <c r="Q1805" t="s">
        <v>191</v>
      </c>
      <c r="R1805">
        <v>40</v>
      </c>
      <c r="S1805" t="s">
        <v>152</v>
      </c>
      <c r="T1805" t="s">
        <v>192</v>
      </c>
      <c r="U1805">
        <v>60</v>
      </c>
      <c r="V1805" t="s">
        <v>152</v>
      </c>
      <c r="W1805" t="s">
        <v>193</v>
      </c>
      <c r="X1805">
        <v>50</v>
      </c>
      <c r="Y1805" t="s">
        <v>152</v>
      </c>
      <c r="Z1805" t="s">
        <v>194</v>
      </c>
      <c r="AA1805">
        <v>50</v>
      </c>
      <c r="AB1805" t="s">
        <v>152</v>
      </c>
      <c r="AC1805" t="s">
        <v>195</v>
      </c>
      <c r="AD1805">
        <v>35</v>
      </c>
      <c r="AE1805" t="s">
        <v>152</v>
      </c>
      <c r="AF1805" t="s">
        <v>196</v>
      </c>
      <c r="AG1805">
        <v>8</v>
      </c>
      <c r="AH1805" t="s">
        <v>152</v>
      </c>
      <c r="AI1805" t="s">
        <v>197</v>
      </c>
      <c r="AJ1805">
        <v>90</v>
      </c>
      <c r="AK1805" t="s">
        <v>152</v>
      </c>
      <c r="AL1805" t="s">
        <v>198</v>
      </c>
      <c r="AM1805">
        <v>1</v>
      </c>
      <c r="AN1805" t="s">
        <v>152</v>
      </c>
    </row>
    <row r="1806" spans="1:40">
      <c r="A1806" s="26">
        <v>41509.891488738424</v>
      </c>
      <c r="B1806" t="s">
        <v>128</v>
      </c>
      <c r="C1806" t="s">
        <v>391</v>
      </c>
      <c r="D1806" t="s">
        <v>2224</v>
      </c>
      <c r="E1806" t="s">
        <v>146</v>
      </c>
      <c r="F1806" t="s">
        <v>147</v>
      </c>
      <c r="G1806" t="s">
        <v>148</v>
      </c>
      <c r="H1806" t="s">
        <v>200</v>
      </c>
      <c r="I1806">
        <v>33</v>
      </c>
      <c r="J1806" t="s">
        <v>152</v>
      </c>
      <c r="K1806" t="s">
        <v>201</v>
      </c>
      <c r="L1806">
        <v>33</v>
      </c>
      <c r="M1806" t="s">
        <v>152</v>
      </c>
      <c r="N1806" t="s">
        <v>202</v>
      </c>
      <c r="O1806">
        <v>34</v>
      </c>
      <c r="P1806" t="s">
        <v>152</v>
      </c>
      <c r="Q1806" t="s">
        <v>180</v>
      </c>
      <c r="R1806">
        <v>20</v>
      </c>
      <c r="S1806" t="s">
        <v>152</v>
      </c>
      <c r="T1806" t="s">
        <v>181</v>
      </c>
      <c r="U1806">
        <v>20</v>
      </c>
      <c r="V1806" t="s">
        <v>152</v>
      </c>
      <c r="W1806" t="s">
        <v>182</v>
      </c>
      <c r="X1806">
        <v>20</v>
      </c>
      <c r="Y1806" t="s">
        <v>152</v>
      </c>
      <c r="Z1806" t="s">
        <v>203</v>
      </c>
      <c r="AA1806">
        <v>20</v>
      </c>
      <c r="AB1806" t="s">
        <v>152</v>
      </c>
      <c r="AC1806" t="s">
        <v>204</v>
      </c>
      <c r="AD1806">
        <v>20</v>
      </c>
      <c r="AE1806" t="s">
        <v>152</v>
      </c>
      <c r="AF1806" t="s">
        <v>205</v>
      </c>
      <c r="AG1806">
        <v>20</v>
      </c>
      <c r="AH1806" t="s">
        <v>152</v>
      </c>
      <c r="AI1806" t="s">
        <v>184</v>
      </c>
      <c r="AJ1806">
        <v>115200</v>
      </c>
      <c r="AK1806" t="s">
        <v>152</v>
      </c>
      <c r="AL1806" t="s">
        <v>185</v>
      </c>
      <c r="AM1806">
        <v>12000</v>
      </c>
      <c r="AN1806" t="s">
        <v>152</v>
      </c>
    </row>
    <row r="1807" spans="1:40">
      <c r="A1807" s="26">
        <v>41509.891488738424</v>
      </c>
      <c r="B1807" t="s">
        <v>128</v>
      </c>
      <c r="C1807" t="s">
        <v>248</v>
      </c>
      <c r="D1807" t="s">
        <v>2225</v>
      </c>
      <c r="E1807" t="s">
        <v>146</v>
      </c>
      <c r="F1807" t="s">
        <v>147</v>
      </c>
      <c r="G1807" t="s">
        <v>148</v>
      </c>
      <c r="H1807" t="s">
        <v>174</v>
      </c>
      <c r="I1807">
        <v>1</v>
      </c>
      <c r="J1807" t="s">
        <v>152</v>
      </c>
    </row>
    <row r="1808" spans="1:40">
      <c r="A1808" s="26">
        <v>41509.891488738424</v>
      </c>
      <c r="B1808" t="s">
        <v>128</v>
      </c>
      <c r="C1808" t="s">
        <v>248</v>
      </c>
      <c r="D1808" t="s">
        <v>2226</v>
      </c>
      <c r="E1808" t="s">
        <v>146</v>
      </c>
      <c r="F1808" t="s">
        <v>147</v>
      </c>
      <c r="G1808" t="s">
        <v>148</v>
      </c>
      <c r="H1808" t="s">
        <v>176</v>
      </c>
      <c r="I1808">
        <v>30</v>
      </c>
      <c r="J1808" t="s">
        <v>152</v>
      </c>
      <c r="K1808" t="s">
        <v>177</v>
      </c>
      <c r="L1808">
        <v>30</v>
      </c>
      <c r="M1808" t="s">
        <v>152</v>
      </c>
      <c r="N1808" t="s">
        <v>178</v>
      </c>
      <c r="O1808">
        <v>30</v>
      </c>
      <c r="P1808" t="s">
        <v>152</v>
      </c>
      <c r="Q1808" t="s">
        <v>179</v>
      </c>
      <c r="R1808">
        <v>10</v>
      </c>
      <c r="S1808" t="s">
        <v>152</v>
      </c>
      <c r="T1808" t="s">
        <v>180</v>
      </c>
      <c r="U1808">
        <v>20</v>
      </c>
      <c r="V1808" t="s">
        <v>152</v>
      </c>
      <c r="W1808" t="s">
        <v>181</v>
      </c>
      <c r="X1808">
        <v>20</v>
      </c>
      <c r="Y1808" t="s">
        <v>152</v>
      </c>
      <c r="Z1808" t="s">
        <v>182</v>
      </c>
      <c r="AA1808">
        <v>20</v>
      </c>
      <c r="AB1808" t="s">
        <v>152</v>
      </c>
      <c r="AC1808" t="s">
        <v>183</v>
      </c>
      <c r="AD1808">
        <v>20</v>
      </c>
      <c r="AE1808" t="s">
        <v>152</v>
      </c>
      <c r="AF1808" t="s">
        <v>184</v>
      </c>
      <c r="AG1808">
        <v>115200</v>
      </c>
      <c r="AH1808" t="s">
        <v>152</v>
      </c>
      <c r="AI1808" t="s">
        <v>185</v>
      </c>
      <c r="AJ1808">
        <v>12000</v>
      </c>
      <c r="AK1808" t="s">
        <v>152</v>
      </c>
      <c r="AL1808" t="s">
        <v>186</v>
      </c>
      <c r="AM1808">
        <v>30000</v>
      </c>
      <c r="AN1808" t="s">
        <v>152</v>
      </c>
    </row>
    <row r="1809" spans="1:40">
      <c r="A1809" s="26">
        <v>41509.891488738424</v>
      </c>
      <c r="B1809" t="s">
        <v>128</v>
      </c>
      <c r="C1809" t="s">
        <v>248</v>
      </c>
      <c r="D1809" t="s">
        <v>2227</v>
      </c>
      <c r="E1809" t="s">
        <v>146</v>
      </c>
      <c r="F1809" t="s">
        <v>147</v>
      </c>
      <c r="G1809" t="s">
        <v>148</v>
      </c>
      <c r="H1809" t="s">
        <v>188</v>
      </c>
      <c r="I1809">
        <v>60</v>
      </c>
      <c r="J1809" t="s">
        <v>152</v>
      </c>
      <c r="K1809" t="s">
        <v>189</v>
      </c>
      <c r="L1809">
        <v>40</v>
      </c>
      <c r="M1809" t="s">
        <v>152</v>
      </c>
      <c r="N1809" t="s">
        <v>190</v>
      </c>
      <c r="O1809">
        <v>50</v>
      </c>
      <c r="P1809" t="s">
        <v>152</v>
      </c>
      <c r="Q1809" t="s">
        <v>191</v>
      </c>
      <c r="R1809">
        <v>40</v>
      </c>
      <c r="S1809" t="s">
        <v>152</v>
      </c>
      <c r="T1809" t="s">
        <v>192</v>
      </c>
      <c r="U1809">
        <v>60</v>
      </c>
      <c r="V1809" t="s">
        <v>152</v>
      </c>
      <c r="W1809" t="s">
        <v>193</v>
      </c>
      <c r="X1809">
        <v>50</v>
      </c>
      <c r="Y1809" t="s">
        <v>152</v>
      </c>
      <c r="Z1809" t="s">
        <v>194</v>
      </c>
      <c r="AA1809">
        <v>50</v>
      </c>
      <c r="AB1809" t="s">
        <v>152</v>
      </c>
      <c r="AC1809" t="s">
        <v>195</v>
      </c>
      <c r="AD1809">
        <v>35</v>
      </c>
      <c r="AE1809" t="s">
        <v>152</v>
      </c>
      <c r="AF1809" t="s">
        <v>196</v>
      </c>
      <c r="AG1809">
        <v>8</v>
      </c>
      <c r="AH1809" t="s">
        <v>152</v>
      </c>
      <c r="AI1809" t="s">
        <v>197</v>
      </c>
      <c r="AJ1809">
        <v>90</v>
      </c>
      <c r="AK1809" t="s">
        <v>152</v>
      </c>
      <c r="AL1809" t="s">
        <v>198</v>
      </c>
      <c r="AM1809">
        <v>1</v>
      </c>
      <c r="AN1809" t="s">
        <v>152</v>
      </c>
    </row>
    <row r="1810" spans="1:40">
      <c r="A1810" s="26">
        <v>41509.891488738424</v>
      </c>
      <c r="B1810" t="s">
        <v>128</v>
      </c>
      <c r="C1810" t="s">
        <v>248</v>
      </c>
      <c r="D1810" t="s">
        <v>2228</v>
      </c>
      <c r="E1810" t="s">
        <v>146</v>
      </c>
      <c r="F1810" t="s">
        <v>147</v>
      </c>
      <c r="G1810" t="s">
        <v>148</v>
      </c>
      <c r="H1810" t="s">
        <v>200</v>
      </c>
      <c r="I1810">
        <v>33</v>
      </c>
      <c r="J1810" t="s">
        <v>152</v>
      </c>
      <c r="K1810" t="s">
        <v>201</v>
      </c>
      <c r="L1810">
        <v>33</v>
      </c>
      <c r="M1810" t="s">
        <v>152</v>
      </c>
      <c r="N1810" t="s">
        <v>202</v>
      </c>
      <c r="O1810">
        <v>34</v>
      </c>
      <c r="P1810" t="s">
        <v>152</v>
      </c>
      <c r="Q1810" t="s">
        <v>180</v>
      </c>
      <c r="R1810">
        <v>20</v>
      </c>
      <c r="S1810" t="s">
        <v>152</v>
      </c>
      <c r="T1810" t="s">
        <v>181</v>
      </c>
      <c r="U1810">
        <v>20</v>
      </c>
      <c r="V1810" t="s">
        <v>152</v>
      </c>
      <c r="W1810" t="s">
        <v>182</v>
      </c>
      <c r="X1810">
        <v>20</v>
      </c>
      <c r="Y1810" t="s">
        <v>152</v>
      </c>
      <c r="Z1810" t="s">
        <v>203</v>
      </c>
      <c r="AA1810">
        <v>20</v>
      </c>
      <c r="AB1810" t="s">
        <v>152</v>
      </c>
      <c r="AC1810" t="s">
        <v>204</v>
      </c>
      <c r="AD1810">
        <v>20</v>
      </c>
      <c r="AE1810" t="s">
        <v>152</v>
      </c>
      <c r="AF1810" t="s">
        <v>205</v>
      </c>
      <c r="AG1810">
        <v>20</v>
      </c>
      <c r="AH1810" t="s">
        <v>152</v>
      </c>
      <c r="AI1810" t="s">
        <v>184</v>
      </c>
      <c r="AJ1810">
        <v>115200</v>
      </c>
      <c r="AK1810" t="s">
        <v>152</v>
      </c>
      <c r="AL1810" t="s">
        <v>185</v>
      </c>
      <c r="AM1810">
        <v>12000</v>
      </c>
      <c r="AN1810" t="s">
        <v>152</v>
      </c>
    </row>
    <row r="1811" spans="1:40">
      <c r="A1811" s="26">
        <v>41509.891488738424</v>
      </c>
      <c r="B1811" t="s">
        <v>128</v>
      </c>
      <c r="C1811" t="s">
        <v>248</v>
      </c>
      <c r="D1811" t="s">
        <v>2229</v>
      </c>
      <c r="E1811" t="s">
        <v>146</v>
      </c>
      <c r="F1811" t="s">
        <v>147</v>
      </c>
      <c r="G1811" t="s">
        <v>148</v>
      </c>
      <c r="H1811" t="s">
        <v>155</v>
      </c>
      <c r="I1811">
        <v>49</v>
      </c>
      <c r="J1811" t="s">
        <v>152</v>
      </c>
      <c r="K1811" t="s">
        <v>156</v>
      </c>
      <c r="L1811">
        <v>130</v>
      </c>
      <c r="M1811" t="s">
        <v>152</v>
      </c>
      <c r="N1811" t="s">
        <v>157</v>
      </c>
      <c r="O1811">
        <v>180</v>
      </c>
      <c r="P1811" t="s">
        <v>152</v>
      </c>
      <c r="Q1811" t="s">
        <v>158</v>
      </c>
      <c r="R1811">
        <v>140</v>
      </c>
      <c r="S1811" t="s">
        <v>152</v>
      </c>
      <c r="T1811" t="s">
        <v>159</v>
      </c>
      <c r="U1811">
        <v>80</v>
      </c>
      <c r="V1811" t="s">
        <v>152</v>
      </c>
      <c r="W1811" t="s">
        <v>160</v>
      </c>
      <c r="X1811">
        <v>101</v>
      </c>
      <c r="Y1811" t="s">
        <v>152</v>
      </c>
      <c r="Z1811" t="s">
        <v>161</v>
      </c>
      <c r="AA1811">
        <v>190</v>
      </c>
      <c r="AB1811" t="s">
        <v>152</v>
      </c>
      <c r="AC1811" t="s">
        <v>162</v>
      </c>
      <c r="AD1811">
        <v>20</v>
      </c>
      <c r="AE1811" t="s">
        <v>152</v>
      </c>
    </row>
    <row r="1812" spans="1:40">
      <c r="A1812" s="26">
        <v>41509.891488738424</v>
      </c>
      <c r="B1812" t="s">
        <v>128</v>
      </c>
      <c r="C1812" t="s">
        <v>248</v>
      </c>
      <c r="D1812" t="s">
        <v>2230</v>
      </c>
    </row>
    <row r="1813" spans="1:40">
      <c r="A1813" s="26">
        <v>41509.891488738424</v>
      </c>
      <c r="B1813" t="s">
        <v>128</v>
      </c>
      <c r="C1813" t="s">
        <v>248</v>
      </c>
      <c r="D1813" t="s">
        <v>2231</v>
      </c>
      <c r="E1813" t="s">
        <v>146</v>
      </c>
      <c r="F1813" t="s">
        <v>147</v>
      </c>
      <c r="G1813" t="s">
        <v>148</v>
      </c>
      <c r="H1813" t="s">
        <v>166</v>
      </c>
      <c r="I1813">
        <v>50</v>
      </c>
      <c r="J1813" t="s">
        <v>152</v>
      </c>
      <c r="K1813" t="s">
        <v>167</v>
      </c>
      <c r="L1813">
        <v>50</v>
      </c>
      <c r="M1813" t="s">
        <v>152</v>
      </c>
      <c r="N1813" t="s">
        <v>168</v>
      </c>
      <c r="O1813">
        <v>50</v>
      </c>
      <c r="P1813" t="s">
        <v>152</v>
      </c>
    </row>
    <row r="1814" spans="1:40">
      <c r="A1814" s="26">
        <v>41509.891488738424</v>
      </c>
      <c r="B1814" t="s">
        <v>128</v>
      </c>
      <c r="C1814" t="s">
        <v>248</v>
      </c>
      <c r="D1814" t="s">
        <v>2232</v>
      </c>
      <c r="E1814" t="s">
        <v>146</v>
      </c>
      <c r="F1814" t="s">
        <v>147</v>
      </c>
      <c r="G1814" t="s">
        <v>148</v>
      </c>
      <c r="H1814" t="s">
        <v>170</v>
      </c>
      <c r="I1814">
        <v>35</v>
      </c>
      <c r="J1814" t="s">
        <v>152</v>
      </c>
      <c r="K1814" t="s">
        <v>171</v>
      </c>
      <c r="L1814">
        <v>5</v>
      </c>
      <c r="M1814" t="s">
        <v>152</v>
      </c>
      <c r="N1814" t="s">
        <v>172</v>
      </c>
      <c r="O1814">
        <v>60</v>
      </c>
      <c r="P1814" t="s">
        <v>152</v>
      </c>
    </row>
    <row r="1815" spans="1:40">
      <c r="A1815" s="26">
        <v>41509.891488738424</v>
      </c>
      <c r="B1815" t="s">
        <v>128</v>
      </c>
      <c r="C1815" t="s">
        <v>248</v>
      </c>
      <c r="D1815" t="s">
        <v>2233</v>
      </c>
      <c r="E1815" t="s">
        <v>146</v>
      </c>
      <c r="F1815" t="s">
        <v>147</v>
      </c>
      <c r="G1815" t="s">
        <v>148</v>
      </c>
      <c r="H1815" t="s">
        <v>174</v>
      </c>
      <c r="I1815">
        <v>1</v>
      </c>
      <c r="J1815" t="s">
        <v>152</v>
      </c>
    </row>
    <row r="1816" spans="1:40">
      <c r="A1816" s="26">
        <v>41509.891488738424</v>
      </c>
      <c r="B1816" t="s">
        <v>128</v>
      </c>
      <c r="C1816" t="s">
        <v>248</v>
      </c>
      <c r="D1816" t="s">
        <v>2234</v>
      </c>
      <c r="E1816" t="s">
        <v>146</v>
      </c>
      <c r="F1816" t="s">
        <v>147</v>
      </c>
      <c r="G1816" t="s">
        <v>148</v>
      </c>
      <c r="H1816" t="s">
        <v>176</v>
      </c>
      <c r="I1816">
        <v>30</v>
      </c>
      <c r="J1816" t="s">
        <v>152</v>
      </c>
      <c r="K1816" t="s">
        <v>177</v>
      </c>
      <c r="L1816">
        <v>30</v>
      </c>
      <c r="M1816" t="s">
        <v>152</v>
      </c>
      <c r="N1816" t="s">
        <v>178</v>
      </c>
      <c r="O1816">
        <v>30</v>
      </c>
      <c r="P1816" t="s">
        <v>152</v>
      </c>
      <c r="Q1816" t="s">
        <v>179</v>
      </c>
      <c r="R1816">
        <v>10</v>
      </c>
      <c r="S1816" t="s">
        <v>152</v>
      </c>
      <c r="T1816" t="s">
        <v>180</v>
      </c>
      <c r="U1816">
        <v>20</v>
      </c>
      <c r="V1816" t="s">
        <v>152</v>
      </c>
      <c r="W1816" t="s">
        <v>181</v>
      </c>
      <c r="X1816">
        <v>20</v>
      </c>
      <c r="Y1816" t="s">
        <v>152</v>
      </c>
      <c r="Z1816" t="s">
        <v>182</v>
      </c>
      <c r="AA1816">
        <v>20</v>
      </c>
      <c r="AB1816" t="s">
        <v>152</v>
      </c>
      <c r="AC1816" t="s">
        <v>183</v>
      </c>
      <c r="AD1816">
        <v>20</v>
      </c>
      <c r="AE1816" t="s">
        <v>152</v>
      </c>
      <c r="AF1816" t="s">
        <v>184</v>
      </c>
      <c r="AG1816">
        <v>115200</v>
      </c>
      <c r="AH1816" t="s">
        <v>152</v>
      </c>
      <c r="AI1816" t="s">
        <v>185</v>
      </c>
      <c r="AJ1816">
        <v>12000</v>
      </c>
      <c r="AK1816" t="s">
        <v>152</v>
      </c>
      <c r="AL1816" t="s">
        <v>186</v>
      </c>
      <c r="AM1816">
        <v>30000</v>
      </c>
      <c r="AN1816" t="s">
        <v>152</v>
      </c>
    </row>
    <row r="1817" spans="1:40">
      <c r="A1817" s="26">
        <v>41509.891488738424</v>
      </c>
      <c r="B1817" t="s">
        <v>128</v>
      </c>
      <c r="C1817" t="s">
        <v>248</v>
      </c>
      <c r="D1817" t="s">
        <v>2235</v>
      </c>
      <c r="E1817" t="s">
        <v>146</v>
      </c>
      <c r="F1817" t="s">
        <v>147</v>
      </c>
      <c r="G1817" t="s">
        <v>148</v>
      </c>
      <c r="H1817" t="s">
        <v>188</v>
      </c>
      <c r="I1817">
        <v>60</v>
      </c>
      <c r="J1817" t="s">
        <v>152</v>
      </c>
      <c r="K1817" t="s">
        <v>189</v>
      </c>
      <c r="L1817">
        <v>40</v>
      </c>
      <c r="M1817" t="s">
        <v>152</v>
      </c>
      <c r="N1817" t="s">
        <v>190</v>
      </c>
      <c r="O1817">
        <v>50</v>
      </c>
      <c r="P1817" t="s">
        <v>152</v>
      </c>
      <c r="Q1817" t="s">
        <v>191</v>
      </c>
      <c r="R1817">
        <v>40</v>
      </c>
      <c r="S1817" t="s">
        <v>152</v>
      </c>
      <c r="T1817" t="s">
        <v>192</v>
      </c>
      <c r="U1817">
        <v>60</v>
      </c>
      <c r="V1817" t="s">
        <v>152</v>
      </c>
      <c r="W1817" t="s">
        <v>193</v>
      </c>
      <c r="X1817">
        <v>50</v>
      </c>
      <c r="Y1817" t="s">
        <v>152</v>
      </c>
      <c r="Z1817" t="s">
        <v>194</v>
      </c>
      <c r="AA1817">
        <v>50</v>
      </c>
      <c r="AB1817" t="s">
        <v>152</v>
      </c>
      <c r="AC1817" t="s">
        <v>195</v>
      </c>
      <c r="AD1817">
        <v>35</v>
      </c>
      <c r="AE1817" t="s">
        <v>152</v>
      </c>
      <c r="AF1817" t="s">
        <v>196</v>
      </c>
      <c r="AG1817">
        <v>8</v>
      </c>
      <c r="AH1817" t="s">
        <v>152</v>
      </c>
      <c r="AI1817" t="s">
        <v>197</v>
      </c>
      <c r="AJ1817">
        <v>90</v>
      </c>
      <c r="AK1817" t="s">
        <v>152</v>
      </c>
      <c r="AL1817" t="s">
        <v>198</v>
      </c>
      <c r="AM1817">
        <v>1</v>
      </c>
      <c r="AN1817" t="s">
        <v>152</v>
      </c>
    </row>
    <row r="1818" spans="1:40">
      <c r="A1818" s="26">
        <v>41509.891488738424</v>
      </c>
      <c r="B1818" t="s">
        <v>128</v>
      </c>
      <c r="C1818" t="s">
        <v>248</v>
      </c>
      <c r="D1818" t="s">
        <v>2236</v>
      </c>
      <c r="E1818" t="s">
        <v>146</v>
      </c>
      <c r="F1818" t="s">
        <v>147</v>
      </c>
      <c r="G1818" t="s">
        <v>148</v>
      </c>
      <c r="H1818" t="s">
        <v>200</v>
      </c>
      <c r="I1818">
        <v>33</v>
      </c>
      <c r="J1818" t="s">
        <v>152</v>
      </c>
      <c r="K1818" t="s">
        <v>201</v>
      </c>
      <c r="L1818">
        <v>33</v>
      </c>
      <c r="M1818" t="s">
        <v>152</v>
      </c>
      <c r="N1818" t="s">
        <v>202</v>
      </c>
      <c r="O1818">
        <v>34</v>
      </c>
      <c r="P1818" t="s">
        <v>152</v>
      </c>
      <c r="Q1818" t="s">
        <v>180</v>
      </c>
      <c r="R1818">
        <v>20</v>
      </c>
      <c r="S1818" t="s">
        <v>152</v>
      </c>
      <c r="T1818" t="s">
        <v>181</v>
      </c>
      <c r="U1818">
        <v>20</v>
      </c>
      <c r="V1818" t="s">
        <v>152</v>
      </c>
      <c r="W1818" t="s">
        <v>182</v>
      </c>
      <c r="X1818">
        <v>20</v>
      </c>
      <c r="Y1818" t="s">
        <v>152</v>
      </c>
      <c r="Z1818" t="s">
        <v>203</v>
      </c>
      <c r="AA1818">
        <v>20</v>
      </c>
      <c r="AB1818" t="s">
        <v>152</v>
      </c>
      <c r="AC1818" t="s">
        <v>204</v>
      </c>
      <c r="AD1818">
        <v>20</v>
      </c>
      <c r="AE1818" t="s">
        <v>152</v>
      </c>
      <c r="AF1818" t="s">
        <v>205</v>
      </c>
      <c r="AG1818">
        <v>20</v>
      </c>
      <c r="AH1818" t="s">
        <v>152</v>
      </c>
      <c r="AI1818" t="s">
        <v>184</v>
      </c>
      <c r="AJ1818">
        <v>115200</v>
      </c>
      <c r="AK1818" t="s">
        <v>152</v>
      </c>
      <c r="AL1818" t="s">
        <v>185</v>
      </c>
      <c r="AM1818">
        <v>12000</v>
      </c>
      <c r="AN1818" t="s">
        <v>152</v>
      </c>
    </row>
    <row r="1819" spans="1:40">
      <c r="A1819" s="26">
        <v>41509.891488738424</v>
      </c>
      <c r="B1819" t="s">
        <v>128</v>
      </c>
      <c r="C1819" t="s">
        <v>248</v>
      </c>
      <c r="D1819" t="s">
        <v>2237</v>
      </c>
      <c r="E1819" t="s">
        <v>146</v>
      </c>
      <c r="F1819" t="s">
        <v>147</v>
      </c>
      <c r="G1819" t="s">
        <v>148</v>
      </c>
      <c r="H1819" t="s">
        <v>155</v>
      </c>
      <c r="I1819">
        <v>49</v>
      </c>
      <c r="J1819" t="s">
        <v>152</v>
      </c>
      <c r="K1819" t="s">
        <v>156</v>
      </c>
      <c r="L1819">
        <v>130</v>
      </c>
      <c r="M1819" t="s">
        <v>152</v>
      </c>
      <c r="N1819" t="s">
        <v>157</v>
      </c>
      <c r="O1819">
        <v>180</v>
      </c>
      <c r="P1819" t="s">
        <v>152</v>
      </c>
      <c r="Q1819" t="s">
        <v>158</v>
      </c>
      <c r="R1819">
        <v>140</v>
      </c>
      <c r="S1819" t="s">
        <v>152</v>
      </c>
      <c r="T1819" t="s">
        <v>159</v>
      </c>
      <c r="U1819">
        <v>80</v>
      </c>
      <c r="V1819" t="s">
        <v>152</v>
      </c>
      <c r="W1819" t="s">
        <v>160</v>
      </c>
      <c r="X1819">
        <v>101</v>
      </c>
      <c r="Y1819" t="s">
        <v>152</v>
      </c>
      <c r="Z1819" t="s">
        <v>161</v>
      </c>
      <c r="AA1819">
        <v>190</v>
      </c>
      <c r="AB1819" t="s">
        <v>152</v>
      </c>
      <c r="AC1819" t="s">
        <v>162</v>
      </c>
      <c r="AD1819">
        <v>20</v>
      </c>
      <c r="AE1819" t="s">
        <v>152</v>
      </c>
    </row>
    <row r="1820" spans="1:40">
      <c r="A1820" s="26">
        <v>41509.891488738424</v>
      </c>
      <c r="B1820" t="s">
        <v>128</v>
      </c>
      <c r="C1820" t="s">
        <v>248</v>
      </c>
      <c r="D1820" t="s">
        <v>2238</v>
      </c>
    </row>
    <row r="1821" spans="1:40">
      <c r="A1821" s="26">
        <v>41509.891488738424</v>
      </c>
      <c r="B1821" t="s">
        <v>128</v>
      </c>
      <c r="C1821" t="s">
        <v>248</v>
      </c>
      <c r="D1821" t="s">
        <v>2239</v>
      </c>
      <c r="E1821" t="s">
        <v>146</v>
      </c>
      <c r="F1821" t="s">
        <v>147</v>
      </c>
      <c r="G1821" t="s">
        <v>148</v>
      </c>
      <c r="H1821" t="s">
        <v>166</v>
      </c>
      <c r="I1821">
        <v>50</v>
      </c>
      <c r="J1821" t="s">
        <v>152</v>
      </c>
      <c r="K1821" t="s">
        <v>167</v>
      </c>
      <c r="L1821">
        <v>50</v>
      </c>
      <c r="M1821" t="s">
        <v>152</v>
      </c>
      <c r="N1821" t="s">
        <v>168</v>
      </c>
      <c r="O1821">
        <v>50</v>
      </c>
      <c r="P1821" t="s">
        <v>152</v>
      </c>
    </row>
    <row r="1822" spans="1:40">
      <c r="A1822" s="26">
        <v>41509.891488738424</v>
      </c>
      <c r="B1822" t="s">
        <v>128</v>
      </c>
      <c r="C1822" t="s">
        <v>248</v>
      </c>
      <c r="D1822" t="s">
        <v>2240</v>
      </c>
      <c r="E1822" t="s">
        <v>146</v>
      </c>
      <c r="F1822" t="s">
        <v>147</v>
      </c>
      <c r="G1822" t="s">
        <v>148</v>
      </c>
      <c r="H1822" t="s">
        <v>170</v>
      </c>
      <c r="I1822">
        <v>35</v>
      </c>
      <c r="J1822" t="s">
        <v>152</v>
      </c>
      <c r="K1822" t="s">
        <v>171</v>
      </c>
      <c r="L1822">
        <v>5</v>
      </c>
      <c r="M1822" t="s">
        <v>152</v>
      </c>
      <c r="N1822" t="s">
        <v>172</v>
      </c>
      <c r="O1822">
        <v>60</v>
      </c>
      <c r="P1822" t="s">
        <v>152</v>
      </c>
    </row>
    <row r="1823" spans="1:40">
      <c r="A1823" s="26">
        <v>41509.891488738424</v>
      </c>
      <c r="B1823" t="s">
        <v>128</v>
      </c>
      <c r="C1823" t="s">
        <v>248</v>
      </c>
      <c r="D1823" t="s">
        <v>2241</v>
      </c>
      <c r="E1823" t="s">
        <v>146</v>
      </c>
      <c r="F1823" t="s">
        <v>147</v>
      </c>
      <c r="G1823" t="s">
        <v>148</v>
      </c>
      <c r="H1823" t="s">
        <v>174</v>
      </c>
      <c r="I1823">
        <v>1</v>
      </c>
      <c r="J1823" t="s">
        <v>152</v>
      </c>
    </row>
    <row r="1824" spans="1:40">
      <c r="A1824" s="26">
        <v>41509.891488738424</v>
      </c>
      <c r="B1824" t="s">
        <v>128</v>
      </c>
      <c r="C1824" t="s">
        <v>248</v>
      </c>
      <c r="D1824" t="s">
        <v>2242</v>
      </c>
      <c r="E1824" t="s">
        <v>146</v>
      </c>
      <c r="F1824" t="s">
        <v>147</v>
      </c>
      <c r="G1824" t="s">
        <v>148</v>
      </c>
      <c r="H1824" t="s">
        <v>176</v>
      </c>
      <c r="I1824">
        <v>30</v>
      </c>
      <c r="J1824" t="s">
        <v>152</v>
      </c>
      <c r="K1824" t="s">
        <v>177</v>
      </c>
      <c r="L1824">
        <v>30</v>
      </c>
      <c r="M1824" t="s">
        <v>152</v>
      </c>
      <c r="N1824" t="s">
        <v>178</v>
      </c>
      <c r="O1824">
        <v>30</v>
      </c>
      <c r="P1824" t="s">
        <v>152</v>
      </c>
      <c r="Q1824" t="s">
        <v>179</v>
      </c>
      <c r="R1824">
        <v>10</v>
      </c>
      <c r="S1824" t="s">
        <v>152</v>
      </c>
      <c r="T1824" t="s">
        <v>180</v>
      </c>
      <c r="U1824">
        <v>20</v>
      </c>
      <c r="V1824" t="s">
        <v>152</v>
      </c>
      <c r="W1824" t="s">
        <v>181</v>
      </c>
      <c r="X1824">
        <v>20</v>
      </c>
      <c r="Y1824" t="s">
        <v>152</v>
      </c>
      <c r="Z1824" t="s">
        <v>182</v>
      </c>
      <c r="AA1824">
        <v>20</v>
      </c>
      <c r="AB1824" t="s">
        <v>152</v>
      </c>
      <c r="AC1824" t="s">
        <v>183</v>
      </c>
      <c r="AD1824">
        <v>20</v>
      </c>
      <c r="AE1824" t="s">
        <v>152</v>
      </c>
      <c r="AF1824" t="s">
        <v>184</v>
      </c>
      <c r="AG1824">
        <v>115200</v>
      </c>
      <c r="AH1824" t="s">
        <v>152</v>
      </c>
      <c r="AI1824" t="s">
        <v>185</v>
      </c>
      <c r="AJ1824">
        <v>12000</v>
      </c>
      <c r="AK1824" t="s">
        <v>152</v>
      </c>
      <c r="AL1824" t="s">
        <v>186</v>
      </c>
      <c r="AM1824">
        <v>30000</v>
      </c>
      <c r="AN1824" t="s">
        <v>152</v>
      </c>
    </row>
    <row r="1825" spans="1:40">
      <c r="A1825" s="26">
        <v>41509.891488738424</v>
      </c>
      <c r="B1825" t="s">
        <v>128</v>
      </c>
      <c r="C1825" t="s">
        <v>248</v>
      </c>
      <c r="D1825" t="s">
        <v>2243</v>
      </c>
      <c r="E1825" t="s">
        <v>146</v>
      </c>
      <c r="F1825" t="s">
        <v>147</v>
      </c>
      <c r="G1825" t="s">
        <v>148</v>
      </c>
      <c r="H1825" t="s">
        <v>188</v>
      </c>
      <c r="I1825">
        <v>60</v>
      </c>
      <c r="J1825" t="s">
        <v>152</v>
      </c>
      <c r="K1825" t="s">
        <v>189</v>
      </c>
      <c r="L1825">
        <v>40</v>
      </c>
      <c r="M1825" t="s">
        <v>152</v>
      </c>
      <c r="N1825" t="s">
        <v>190</v>
      </c>
      <c r="O1825">
        <v>50</v>
      </c>
      <c r="P1825" t="s">
        <v>152</v>
      </c>
      <c r="Q1825" t="s">
        <v>191</v>
      </c>
      <c r="R1825">
        <v>40</v>
      </c>
      <c r="S1825" t="s">
        <v>152</v>
      </c>
      <c r="T1825" t="s">
        <v>192</v>
      </c>
      <c r="U1825">
        <v>60</v>
      </c>
      <c r="V1825" t="s">
        <v>152</v>
      </c>
      <c r="W1825" t="s">
        <v>193</v>
      </c>
      <c r="X1825">
        <v>50</v>
      </c>
      <c r="Y1825" t="s">
        <v>152</v>
      </c>
      <c r="Z1825" t="s">
        <v>194</v>
      </c>
      <c r="AA1825">
        <v>50</v>
      </c>
      <c r="AB1825" t="s">
        <v>152</v>
      </c>
      <c r="AC1825" t="s">
        <v>195</v>
      </c>
      <c r="AD1825">
        <v>35</v>
      </c>
      <c r="AE1825" t="s">
        <v>152</v>
      </c>
      <c r="AF1825" t="s">
        <v>196</v>
      </c>
      <c r="AG1825">
        <v>8</v>
      </c>
      <c r="AH1825" t="s">
        <v>152</v>
      </c>
      <c r="AI1825" t="s">
        <v>197</v>
      </c>
      <c r="AJ1825">
        <v>90</v>
      </c>
      <c r="AK1825" t="s">
        <v>152</v>
      </c>
      <c r="AL1825" t="s">
        <v>198</v>
      </c>
      <c r="AM1825">
        <v>1</v>
      </c>
      <c r="AN1825" t="s">
        <v>152</v>
      </c>
    </row>
    <row r="1826" spans="1:40">
      <c r="A1826" s="26">
        <v>41509.891488738424</v>
      </c>
      <c r="B1826" t="s">
        <v>128</v>
      </c>
      <c r="C1826" t="s">
        <v>248</v>
      </c>
      <c r="D1826" t="s">
        <v>2244</v>
      </c>
      <c r="E1826" t="s">
        <v>146</v>
      </c>
      <c r="F1826" t="s">
        <v>147</v>
      </c>
      <c r="G1826" t="s">
        <v>148</v>
      </c>
      <c r="H1826" t="s">
        <v>200</v>
      </c>
      <c r="I1826">
        <v>33</v>
      </c>
      <c r="J1826" t="s">
        <v>152</v>
      </c>
      <c r="K1826" t="s">
        <v>201</v>
      </c>
      <c r="L1826">
        <v>33</v>
      </c>
      <c r="M1826" t="s">
        <v>152</v>
      </c>
      <c r="N1826" t="s">
        <v>202</v>
      </c>
      <c r="O1826">
        <v>34</v>
      </c>
      <c r="P1826" t="s">
        <v>152</v>
      </c>
      <c r="Q1826" t="s">
        <v>180</v>
      </c>
      <c r="R1826">
        <v>20</v>
      </c>
      <c r="S1826" t="s">
        <v>152</v>
      </c>
      <c r="T1826" t="s">
        <v>181</v>
      </c>
      <c r="U1826">
        <v>20</v>
      </c>
      <c r="V1826" t="s">
        <v>152</v>
      </c>
      <c r="W1826" t="s">
        <v>182</v>
      </c>
      <c r="X1826">
        <v>20</v>
      </c>
      <c r="Y1826" t="s">
        <v>152</v>
      </c>
      <c r="Z1826" t="s">
        <v>203</v>
      </c>
      <c r="AA1826">
        <v>20</v>
      </c>
      <c r="AB1826" t="s">
        <v>152</v>
      </c>
      <c r="AC1826" t="s">
        <v>204</v>
      </c>
      <c r="AD1826">
        <v>20</v>
      </c>
      <c r="AE1826" t="s">
        <v>152</v>
      </c>
      <c r="AF1826" t="s">
        <v>205</v>
      </c>
      <c r="AG1826">
        <v>20</v>
      </c>
      <c r="AH1826" t="s">
        <v>152</v>
      </c>
      <c r="AI1826" t="s">
        <v>184</v>
      </c>
      <c r="AJ1826">
        <v>115200</v>
      </c>
      <c r="AK1826" t="s">
        <v>152</v>
      </c>
      <c r="AL1826" t="s">
        <v>185</v>
      </c>
      <c r="AM1826">
        <v>12000</v>
      </c>
      <c r="AN1826" t="s">
        <v>152</v>
      </c>
    </row>
    <row r="1827" spans="1:40">
      <c r="A1827" s="26">
        <v>41509.891488738424</v>
      </c>
      <c r="B1827" t="s">
        <v>1644</v>
      </c>
      <c r="C1827" t="s">
        <v>124</v>
      </c>
    </row>
    <row r="1828" spans="1:40">
      <c r="A1828" s="26">
        <v>41509.89148875</v>
      </c>
      <c r="B1828" t="s">
        <v>128</v>
      </c>
      <c r="C1828" t="s">
        <v>391</v>
      </c>
      <c r="D1828" t="s">
        <v>2245</v>
      </c>
      <c r="E1828" t="s">
        <v>146</v>
      </c>
      <c r="F1828" t="s">
        <v>147</v>
      </c>
      <c r="G1828" t="s">
        <v>148</v>
      </c>
      <c r="H1828" t="s">
        <v>155</v>
      </c>
      <c r="I1828">
        <v>49</v>
      </c>
      <c r="J1828" t="s">
        <v>152</v>
      </c>
      <c r="K1828" t="s">
        <v>156</v>
      </c>
      <c r="L1828">
        <v>130</v>
      </c>
      <c r="M1828" t="s">
        <v>152</v>
      </c>
      <c r="N1828" t="s">
        <v>157</v>
      </c>
      <c r="O1828">
        <v>180</v>
      </c>
      <c r="P1828" t="s">
        <v>152</v>
      </c>
      <c r="Q1828" t="s">
        <v>158</v>
      </c>
      <c r="R1828">
        <v>140</v>
      </c>
      <c r="S1828" t="s">
        <v>152</v>
      </c>
      <c r="T1828" t="s">
        <v>159</v>
      </c>
      <c r="U1828">
        <v>80</v>
      </c>
      <c r="V1828" t="s">
        <v>152</v>
      </c>
      <c r="W1828" t="s">
        <v>160</v>
      </c>
      <c r="X1828">
        <v>101</v>
      </c>
      <c r="Y1828" t="s">
        <v>152</v>
      </c>
      <c r="Z1828" t="s">
        <v>161</v>
      </c>
      <c r="AA1828">
        <v>190</v>
      </c>
      <c r="AB1828" t="s">
        <v>152</v>
      </c>
      <c r="AC1828" t="s">
        <v>162</v>
      </c>
      <c r="AD1828">
        <v>20</v>
      </c>
      <c r="AE1828" t="s">
        <v>152</v>
      </c>
    </row>
    <row r="1829" spans="1:40">
      <c r="A1829" s="26">
        <v>41509.89148875</v>
      </c>
      <c r="B1829" t="s">
        <v>128</v>
      </c>
      <c r="C1829" t="s">
        <v>391</v>
      </c>
      <c r="D1829" t="s">
        <v>2246</v>
      </c>
    </row>
    <row r="1830" spans="1:40">
      <c r="A1830" s="26">
        <v>41509.89148875</v>
      </c>
      <c r="B1830" t="s">
        <v>128</v>
      </c>
      <c r="C1830" t="s">
        <v>391</v>
      </c>
      <c r="D1830" t="s">
        <v>2247</v>
      </c>
      <c r="E1830" t="s">
        <v>146</v>
      </c>
      <c r="F1830" t="s">
        <v>147</v>
      </c>
      <c r="G1830" t="s">
        <v>148</v>
      </c>
      <c r="H1830" t="s">
        <v>166</v>
      </c>
      <c r="I1830">
        <v>50</v>
      </c>
      <c r="J1830" t="s">
        <v>152</v>
      </c>
      <c r="K1830" t="s">
        <v>167</v>
      </c>
      <c r="L1830">
        <v>50</v>
      </c>
      <c r="M1830" t="s">
        <v>152</v>
      </c>
      <c r="N1830" t="s">
        <v>168</v>
      </c>
      <c r="O1830">
        <v>50</v>
      </c>
      <c r="P1830" t="s">
        <v>152</v>
      </c>
    </row>
    <row r="1831" spans="1:40">
      <c r="A1831" s="26">
        <v>41509.89148875</v>
      </c>
      <c r="B1831" t="s">
        <v>128</v>
      </c>
      <c r="C1831" t="s">
        <v>391</v>
      </c>
      <c r="D1831" t="s">
        <v>2248</v>
      </c>
      <c r="E1831" t="s">
        <v>146</v>
      </c>
      <c r="F1831" t="s">
        <v>147</v>
      </c>
      <c r="G1831" t="s">
        <v>148</v>
      </c>
      <c r="H1831" t="s">
        <v>170</v>
      </c>
      <c r="I1831">
        <v>35</v>
      </c>
      <c r="J1831" t="s">
        <v>152</v>
      </c>
      <c r="K1831" t="s">
        <v>171</v>
      </c>
      <c r="L1831">
        <v>5</v>
      </c>
      <c r="M1831" t="s">
        <v>152</v>
      </c>
      <c r="N1831" t="s">
        <v>172</v>
      </c>
      <c r="O1831">
        <v>60</v>
      </c>
      <c r="P1831" t="s">
        <v>152</v>
      </c>
    </row>
    <row r="1832" spans="1:40">
      <c r="A1832" s="26">
        <v>41509.89148875</v>
      </c>
      <c r="B1832" t="s">
        <v>128</v>
      </c>
      <c r="C1832" t="s">
        <v>391</v>
      </c>
      <c r="D1832" t="s">
        <v>2249</v>
      </c>
      <c r="E1832" t="s">
        <v>146</v>
      </c>
      <c r="F1832" t="s">
        <v>147</v>
      </c>
      <c r="G1832" t="s">
        <v>148</v>
      </c>
      <c r="H1832" t="s">
        <v>174</v>
      </c>
      <c r="I1832">
        <v>1</v>
      </c>
      <c r="J1832" t="s">
        <v>152</v>
      </c>
    </row>
    <row r="1833" spans="1:40">
      <c r="A1833" s="26">
        <v>41509.89148875</v>
      </c>
      <c r="B1833" t="s">
        <v>128</v>
      </c>
      <c r="C1833" t="s">
        <v>391</v>
      </c>
      <c r="D1833" t="s">
        <v>2250</v>
      </c>
      <c r="E1833" t="s">
        <v>146</v>
      </c>
      <c r="F1833" t="s">
        <v>147</v>
      </c>
      <c r="G1833" t="s">
        <v>148</v>
      </c>
      <c r="H1833" t="s">
        <v>176</v>
      </c>
      <c r="I1833">
        <v>30</v>
      </c>
      <c r="J1833" t="s">
        <v>152</v>
      </c>
      <c r="K1833" t="s">
        <v>177</v>
      </c>
      <c r="L1833">
        <v>30</v>
      </c>
      <c r="M1833" t="s">
        <v>152</v>
      </c>
      <c r="N1833" t="s">
        <v>178</v>
      </c>
      <c r="O1833">
        <v>30</v>
      </c>
      <c r="P1833" t="s">
        <v>152</v>
      </c>
      <c r="Q1833" t="s">
        <v>179</v>
      </c>
      <c r="R1833">
        <v>10</v>
      </c>
      <c r="S1833" t="s">
        <v>152</v>
      </c>
      <c r="T1833" t="s">
        <v>180</v>
      </c>
      <c r="U1833">
        <v>20</v>
      </c>
      <c r="V1833" t="s">
        <v>152</v>
      </c>
      <c r="W1833" t="s">
        <v>181</v>
      </c>
      <c r="X1833">
        <v>20</v>
      </c>
      <c r="Y1833" t="s">
        <v>152</v>
      </c>
      <c r="Z1833" t="s">
        <v>182</v>
      </c>
      <c r="AA1833">
        <v>20</v>
      </c>
      <c r="AB1833" t="s">
        <v>152</v>
      </c>
      <c r="AC1833" t="s">
        <v>183</v>
      </c>
      <c r="AD1833">
        <v>20</v>
      </c>
      <c r="AE1833" t="s">
        <v>152</v>
      </c>
      <c r="AF1833" t="s">
        <v>184</v>
      </c>
      <c r="AG1833">
        <v>115200</v>
      </c>
      <c r="AH1833" t="s">
        <v>152</v>
      </c>
      <c r="AI1833" t="s">
        <v>185</v>
      </c>
      <c r="AJ1833">
        <v>12000</v>
      </c>
      <c r="AK1833" t="s">
        <v>152</v>
      </c>
      <c r="AL1833" t="s">
        <v>186</v>
      </c>
      <c r="AM1833">
        <v>30000</v>
      </c>
      <c r="AN1833" t="s">
        <v>152</v>
      </c>
    </row>
    <row r="1834" spans="1:40">
      <c r="A1834" s="26">
        <v>41509.89148875</v>
      </c>
      <c r="B1834" t="s">
        <v>128</v>
      </c>
      <c r="C1834" t="s">
        <v>391</v>
      </c>
      <c r="D1834" t="s">
        <v>2251</v>
      </c>
      <c r="E1834" t="s">
        <v>146</v>
      </c>
      <c r="F1834" t="s">
        <v>147</v>
      </c>
      <c r="G1834" t="s">
        <v>148</v>
      </c>
      <c r="H1834" t="s">
        <v>188</v>
      </c>
      <c r="I1834">
        <v>60</v>
      </c>
      <c r="J1834" t="s">
        <v>152</v>
      </c>
      <c r="K1834" t="s">
        <v>189</v>
      </c>
      <c r="L1834">
        <v>40</v>
      </c>
      <c r="M1834" t="s">
        <v>152</v>
      </c>
      <c r="N1834" t="s">
        <v>190</v>
      </c>
      <c r="O1834">
        <v>50</v>
      </c>
      <c r="P1834" t="s">
        <v>152</v>
      </c>
      <c r="Q1834" t="s">
        <v>191</v>
      </c>
      <c r="R1834">
        <v>40</v>
      </c>
      <c r="S1834" t="s">
        <v>152</v>
      </c>
      <c r="T1834" t="s">
        <v>192</v>
      </c>
      <c r="U1834">
        <v>60</v>
      </c>
      <c r="V1834" t="s">
        <v>152</v>
      </c>
      <c r="W1834" t="s">
        <v>193</v>
      </c>
      <c r="X1834">
        <v>50</v>
      </c>
      <c r="Y1834" t="s">
        <v>152</v>
      </c>
      <c r="Z1834" t="s">
        <v>194</v>
      </c>
      <c r="AA1834">
        <v>50</v>
      </c>
      <c r="AB1834" t="s">
        <v>152</v>
      </c>
      <c r="AC1834" t="s">
        <v>195</v>
      </c>
      <c r="AD1834">
        <v>35</v>
      </c>
      <c r="AE1834" t="s">
        <v>152</v>
      </c>
      <c r="AF1834" t="s">
        <v>196</v>
      </c>
      <c r="AG1834">
        <v>8</v>
      </c>
      <c r="AH1834" t="s">
        <v>152</v>
      </c>
      <c r="AI1834" t="s">
        <v>197</v>
      </c>
      <c r="AJ1834">
        <v>90</v>
      </c>
      <c r="AK1834" t="s">
        <v>152</v>
      </c>
      <c r="AL1834" t="s">
        <v>198</v>
      </c>
      <c r="AM1834">
        <v>1</v>
      </c>
      <c r="AN1834" t="s">
        <v>152</v>
      </c>
    </row>
    <row r="1835" spans="1:40">
      <c r="A1835" s="26">
        <v>41509.89148875</v>
      </c>
      <c r="B1835" t="s">
        <v>128</v>
      </c>
      <c r="C1835" t="s">
        <v>391</v>
      </c>
      <c r="D1835" t="s">
        <v>2252</v>
      </c>
      <c r="E1835" t="s">
        <v>146</v>
      </c>
      <c r="F1835" t="s">
        <v>147</v>
      </c>
      <c r="G1835" t="s">
        <v>148</v>
      </c>
      <c r="H1835" t="s">
        <v>200</v>
      </c>
      <c r="I1835">
        <v>33</v>
      </c>
      <c r="J1835" t="s">
        <v>152</v>
      </c>
      <c r="K1835" t="s">
        <v>201</v>
      </c>
      <c r="L1835">
        <v>33</v>
      </c>
      <c r="M1835" t="s">
        <v>152</v>
      </c>
      <c r="N1835" t="s">
        <v>202</v>
      </c>
      <c r="O1835">
        <v>34</v>
      </c>
      <c r="P1835" t="s">
        <v>152</v>
      </c>
      <c r="Q1835" t="s">
        <v>180</v>
      </c>
      <c r="R1835">
        <v>20</v>
      </c>
      <c r="S1835" t="s">
        <v>152</v>
      </c>
      <c r="T1835" t="s">
        <v>181</v>
      </c>
      <c r="U1835">
        <v>20</v>
      </c>
      <c r="V1835" t="s">
        <v>152</v>
      </c>
      <c r="W1835" t="s">
        <v>182</v>
      </c>
      <c r="X1835">
        <v>20</v>
      </c>
      <c r="Y1835" t="s">
        <v>152</v>
      </c>
      <c r="Z1835" t="s">
        <v>203</v>
      </c>
      <c r="AA1835">
        <v>20</v>
      </c>
      <c r="AB1835" t="s">
        <v>152</v>
      </c>
      <c r="AC1835" t="s">
        <v>204</v>
      </c>
      <c r="AD1835">
        <v>20</v>
      </c>
      <c r="AE1835" t="s">
        <v>152</v>
      </c>
      <c r="AF1835" t="s">
        <v>205</v>
      </c>
      <c r="AG1835">
        <v>20</v>
      </c>
      <c r="AH1835" t="s">
        <v>152</v>
      </c>
      <c r="AI1835" t="s">
        <v>184</v>
      </c>
      <c r="AJ1835">
        <v>115200</v>
      </c>
      <c r="AK1835" t="s">
        <v>152</v>
      </c>
      <c r="AL1835" t="s">
        <v>185</v>
      </c>
      <c r="AM1835">
        <v>12000</v>
      </c>
      <c r="AN1835" t="s">
        <v>152</v>
      </c>
    </row>
    <row r="1836" spans="1:40">
      <c r="A1836" s="26">
        <v>41509.89148875</v>
      </c>
      <c r="B1836" t="s">
        <v>128</v>
      </c>
      <c r="C1836" t="s">
        <v>391</v>
      </c>
      <c r="D1836" t="s">
        <v>2253</v>
      </c>
      <c r="E1836" t="s">
        <v>146</v>
      </c>
      <c r="F1836" t="s">
        <v>147</v>
      </c>
      <c r="G1836" t="s">
        <v>148</v>
      </c>
      <c r="H1836" t="s">
        <v>155</v>
      </c>
      <c r="I1836">
        <v>49</v>
      </c>
      <c r="J1836" t="s">
        <v>152</v>
      </c>
      <c r="K1836" t="s">
        <v>156</v>
      </c>
      <c r="L1836">
        <v>130</v>
      </c>
      <c r="M1836" t="s">
        <v>152</v>
      </c>
      <c r="N1836" t="s">
        <v>157</v>
      </c>
      <c r="O1836">
        <v>180</v>
      </c>
      <c r="P1836" t="s">
        <v>152</v>
      </c>
      <c r="Q1836" t="s">
        <v>158</v>
      </c>
      <c r="R1836">
        <v>140</v>
      </c>
      <c r="S1836" t="s">
        <v>152</v>
      </c>
      <c r="T1836" t="s">
        <v>159</v>
      </c>
      <c r="U1836">
        <v>80</v>
      </c>
      <c r="V1836" t="s">
        <v>152</v>
      </c>
      <c r="W1836" t="s">
        <v>160</v>
      </c>
      <c r="X1836">
        <v>101</v>
      </c>
      <c r="Y1836" t="s">
        <v>152</v>
      </c>
      <c r="Z1836" t="s">
        <v>161</v>
      </c>
      <c r="AA1836">
        <v>190</v>
      </c>
      <c r="AB1836" t="s">
        <v>152</v>
      </c>
      <c r="AC1836" t="s">
        <v>162</v>
      </c>
      <c r="AD1836">
        <v>20</v>
      </c>
      <c r="AE1836" t="s">
        <v>152</v>
      </c>
    </row>
    <row r="1837" spans="1:40">
      <c r="A1837" s="26">
        <v>41509.89148875</v>
      </c>
      <c r="B1837" t="s">
        <v>128</v>
      </c>
      <c r="C1837" t="s">
        <v>391</v>
      </c>
      <c r="D1837" t="s">
        <v>2254</v>
      </c>
    </row>
    <row r="1838" spans="1:40">
      <c r="A1838" s="26">
        <v>41509.89148875</v>
      </c>
      <c r="B1838" t="s">
        <v>128</v>
      </c>
      <c r="C1838" t="s">
        <v>391</v>
      </c>
      <c r="D1838" t="s">
        <v>2255</v>
      </c>
      <c r="E1838" t="s">
        <v>146</v>
      </c>
      <c r="F1838" t="s">
        <v>147</v>
      </c>
      <c r="G1838" t="s">
        <v>148</v>
      </c>
      <c r="H1838" t="s">
        <v>166</v>
      </c>
      <c r="I1838">
        <v>50</v>
      </c>
      <c r="J1838" t="s">
        <v>152</v>
      </c>
      <c r="K1838" t="s">
        <v>167</v>
      </c>
      <c r="L1838">
        <v>50</v>
      </c>
      <c r="M1838" t="s">
        <v>152</v>
      </c>
      <c r="N1838" t="s">
        <v>168</v>
      </c>
      <c r="O1838">
        <v>50</v>
      </c>
      <c r="P1838" t="s">
        <v>152</v>
      </c>
    </row>
    <row r="1839" spans="1:40">
      <c r="A1839" s="26">
        <v>41509.89148875</v>
      </c>
      <c r="B1839" t="s">
        <v>128</v>
      </c>
      <c r="C1839" t="s">
        <v>391</v>
      </c>
      <c r="D1839" t="s">
        <v>2256</v>
      </c>
      <c r="E1839" t="s">
        <v>146</v>
      </c>
      <c r="F1839" t="s">
        <v>147</v>
      </c>
      <c r="G1839" t="s">
        <v>148</v>
      </c>
      <c r="H1839" t="s">
        <v>170</v>
      </c>
      <c r="I1839">
        <v>35</v>
      </c>
      <c r="J1839" t="s">
        <v>152</v>
      </c>
      <c r="K1839" t="s">
        <v>171</v>
      </c>
      <c r="L1839">
        <v>5</v>
      </c>
      <c r="M1839" t="s">
        <v>152</v>
      </c>
      <c r="N1839" t="s">
        <v>172</v>
      </c>
      <c r="O1839">
        <v>60</v>
      </c>
      <c r="P1839" t="s">
        <v>152</v>
      </c>
    </row>
    <row r="1840" spans="1:40">
      <c r="A1840" s="26">
        <v>41509.89148875</v>
      </c>
      <c r="B1840" t="s">
        <v>128</v>
      </c>
      <c r="C1840" t="s">
        <v>391</v>
      </c>
      <c r="D1840" t="s">
        <v>2257</v>
      </c>
      <c r="E1840" t="s">
        <v>146</v>
      </c>
      <c r="F1840" t="s">
        <v>147</v>
      </c>
      <c r="G1840" t="s">
        <v>148</v>
      </c>
      <c r="H1840" t="s">
        <v>174</v>
      </c>
      <c r="I1840">
        <v>1</v>
      </c>
      <c r="J1840" t="s">
        <v>152</v>
      </c>
    </row>
    <row r="1841" spans="1:40">
      <c r="A1841" s="26">
        <v>41509.89148875</v>
      </c>
      <c r="B1841" t="s">
        <v>128</v>
      </c>
      <c r="C1841" t="s">
        <v>391</v>
      </c>
      <c r="D1841" t="s">
        <v>2258</v>
      </c>
      <c r="E1841" t="s">
        <v>146</v>
      </c>
      <c r="F1841" t="s">
        <v>147</v>
      </c>
      <c r="G1841" t="s">
        <v>148</v>
      </c>
      <c r="H1841" t="s">
        <v>176</v>
      </c>
      <c r="I1841">
        <v>30</v>
      </c>
      <c r="J1841" t="s">
        <v>152</v>
      </c>
      <c r="K1841" t="s">
        <v>177</v>
      </c>
      <c r="L1841">
        <v>30</v>
      </c>
      <c r="M1841" t="s">
        <v>152</v>
      </c>
      <c r="N1841" t="s">
        <v>178</v>
      </c>
      <c r="O1841">
        <v>30</v>
      </c>
      <c r="P1841" t="s">
        <v>152</v>
      </c>
      <c r="Q1841" t="s">
        <v>179</v>
      </c>
      <c r="R1841">
        <v>10</v>
      </c>
      <c r="S1841" t="s">
        <v>152</v>
      </c>
      <c r="T1841" t="s">
        <v>180</v>
      </c>
      <c r="U1841">
        <v>20</v>
      </c>
      <c r="V1841" t="s">
        <v>152</v>
      </c>
      <c r="W1841" t="s">
        <v>181</v>
      </c>
      <c r="X1841">
        <v>20</v>
      </c>
      <c r="Y1841" t="s">
        <v>152</v>
      </c>
      <c r="Z1841" t="s">
        <v>182</v>
      </c>
      <c r="AA1841">
        <v>20</v>
      </c>
      <c r="AB1841" t="s">
        <v>152</v>
      </c>
      <c r="AC1841" t="s">
        <v>183</v>
      </c>
      <c r="AD1841">
        <v>20</v>
      </c>
      <c r="AE1841" t="s">
        <v>152</v>
      </c>
      <c r="AF1841" t="s">
        <v>184</v>
      </c>
      <c r="AG1841">
        <v>115200</v>
      </c>
      <c r="AH1841" t="s">
        <v>152</v>
      </c>
      <c r="AI1841" t="s">
        <v>185</v>
      </c>
      <c r="AJ1841">
        <v>12000</v>
      </c>
      <c r="AK1841" t="s">
        <v>152</v>
      </c>
      <c r="AL1841" t="s">
        <v>186</v>
      </c>
      <c r="AM1841">
        <v>30000</v>
      </c>
      <c r="AN1841" t="s">
        <v>152</v>
      </c>
    </row>
    <row r="1842" spans="1:40">
      <c r="A1842" s="26">
        <v>41509.89148875</v>
      </c>
      <c r="B1842" t="s">
        <v>128</v>
      </c>
      <c r="C1842" t="s">
        <v>391</v>
      </c>
      <c r="D1842" t="s">
        <v>2259</v>
      </c>
      <c r="E1842" t="s">
        <v>146</v>
      </c>
      <c r="F1842" t="s">
        <v>147</v>
      </c>
      <c r="G1842" t="s">
        <v>148</v>
      </c>
      <c r="H1842" t="s">
        <v>188</v>
      </c>
      <c r="I1842">
        <v>60</v>
      </c>
      <c r="J1842" t="s">
        <v>152</v>
      </c>
      <c r="K1842" t="s">
        <v>189</v>
      </c>
      <c r="L1842">
        <v>40</v>
      </c>
      <c r="M1842" t="s">
        <v>152</v>
      </c>
      <c r="N1842" t="s">
        <v>190</v>
      </c>
      <c r="O1842">
        <v>50</v>
      </c>
      <c r="P1842" t="s">
        <v>152</v>
      </c>
      <c r="Q1842" t="s">
        <v>191</v>
      </c>
      <c r="R1842">
        <v>40</v>
      </c>
      <c r="S1842" t="s">
        <v>152</v>
      </c>
      <c r="T1842" t="s">
        <v>192</v>
      </c>
      <c r="U1842">
        <v>60</v>
      </c>
      <c r="V1842" t="s">
        <v>152</v>
      </c>
      <c r="W1842" t="s">
        <v>193</v>
      </c>
      <c r="X1842">
        <v>50</v>
      </c>
      <c r="Y1842" t="s">
        <v>152</v>
      </c>
      <c r="Z1842" t="s">
        <v>194</v>
      </c>
      <c r="AA1842">
        <v>50</v>
      </c>
      <c r="AB1842" t="s">
        <v>152</v>
      </c>
      <c r="AC1842" t="s">
        <v>195</v>
      </c>
      <c r="AD1842">
        <v>35</v>
      </c>
      <c r="AE1842" t="s">
        <v>152</v>
      </c>
      <c r="AF1842" t="s">
        <v>196</v>
      </c>
      <c r="AG1842">
        <v>8</v>
      </c>
      <c r="AH1842" t="s">
        <v>152</v>
      </c>
      <c r="AI1842" t="s">
        <v>197</v>
      </c>
      <c r="AJ1842">
        <v>90</v>
      </c>
      <c r="AK1842" t="s">
        <v>152</v>
      </c>
      <c r="AL1842" t="s">
        <v>198</v>
      </c>
      <c r="AM1842">
        <v>1</v>
      </c>
      <c r="AN1842" t="s">
        <v>152</v>
      </c>
    </row>
    <row r="1843" spans="1:40">
      <c r="A1843" s="26">
        <v>41509.89148875</v>
      </c>
      <c r="B1843" t="s">
        <v>128</v>
      </c>
      <c r="C1843" t="s">
        <v>391</v>
      </c>
      <c r="D1843" t="s">
        <v>2260</v>
      </c>
      <c r="E1843" t="s">
        <v>146</v>
      </c>
      <c r="F1843" t="s">
        <v>147</v>
      </c>
      <c r="G1843" t="s">
        <v>148</v>
      </c>
      <c r="H1843" t="s">
        <v>200</v>
      </c>
      <c r="I1843">
        <v>33</v>
      </c>
      <c r="J1843" t="s">
        <v>152</v>
      </c>
      <c r="K1843" t="s">
        <v>201</v>
      </c>
      <c r="L1843">
        <v>33</v>
      </c>
      <c r="M1843" t="s">
        <v>152</v>
      </c>
      <c r="N1843" t="s">
        <v>202</v>
      </c>
      <c r="O1843">
        <v>34</v>
      </c>
      <c r="P1843" t="s">
        <v>152</v>
      </c>
      <c r="Q1843" t="s">
        <v>180</v>
      </c>
      <c r="R1843">
        <v>20</v>
      </c>
      <c r="S1843" t="s">
        <v>152</v>
      </c>
      <c r="T1843" t="s">
        <v>181</v>
      </c>
      <c r="U1843">
        <v>20</v>
      </c>
      <c r="V1843" t="s">
        <v>152</v>
      </c>
      <c r="W1843" t="s">
        <v>182</v>
      </c>
      <c r="X1843">
        <v>20</v>
      </c>
      <c r="Y1843" t="s">
        <v>152</v>
      </c>
      <c r="Z1843" t="s">
        <v>203</v>
      </c>
      <c r="AA1843">
        <v>20</v>
      </c>
      <c r="AB1843" t="s">
        <v>152</v>
      </c>
      <c r="AC1843" t="s">
        <v>204</v>
      </c>
      <c r="AD1843">
        <v>20</v>
      </c>
      <c r="AE1843" t="s">
        <v>152</v>
      </c>
      <c r="AF1843" t="s">
        <v>205</v>
      </c>
      <c r="AG1843">
        <v>20</v>
      </c>
      <c r="AH1843" t="s">
        <v>152</v>
      </c>
      <c r="AI1843" t="s">
        <v>184</v>
      </c>
      <c r="AJ1843">
        <v>115200</v>
      </c>
      <c r="AK1843" t="s">
        <v>152</v>
      </c>
      <c r="AL1843" t="s">
        <v>185</v>
      </c>
      <c r="AM1843">
        <v>12000</v>
      </c>
      <c r="AN1843" t="s">
        <v>152</v>
      </c>
    </row>
    <row r="1844" spans="1:40">
      <c r="A1844" s="26">
        <v>41509.89148875</v>
      </c>
      <c r="B1844" t="s">
        <v>128</v>
      </c>
      <c r="C1844" t="s">
        <v>391</v>
      </c>
      <c r="D1844" t="s">
        <v>2261</v>
      </c>
      <c r="E1844" t="s">
        <v>146</v>
      </c>
      <c r="F1844" t="s">
        <v>147</v>
      </c>
      <c r="G1844" t="s">
        <v>148</v>
      </c>
      <c r="H1844" t="s">
        <v>155</v>
      </c>
      <c r="I1844">
        <v>49</v>
      </c>
      <c r="J1844" t="s">
        <v>152</v>
      </c>
      <c r="K1844" t="s">
        <v>156</v>
      </c>
      <c r="L1844">
        <v>130</v>
      </c>
      <c r="M1844" t="s">
        <v>152</v>
      </c>
      <c r="N1844" t="s">
        <v>157</v>
      </c>
      <c r="O1844">
        <v>180</v>
      </c>
      <c r="P1844" t="s">
        <v>152</v>
      </c>
      <c r="Q1844" t="s">
        <v>158</v>
      </c>
      <c r="R1844">
        <v>140</v>
      </c>
      <c r="S1844" t="s">
        <v>152</v>
      </c>
      <c r="T1844" t="s">
        <v>159</v>
      </c>
      <c r="U1844">
        <v>80</v>
      </c>
      <c r="V1844" t="s">
        <v>152</v>
      </c>
      <c r="W1844" t="s">
        <v>160</v>
      </c>
      <c r="X1844">
        <v>101</v>
      </c>
      <c r="Y1844" t="s">
        <v>152</v>
      </c>
      <c r="Z1844" t="s">
        <v>161</v>
      </c>
      <c r="AA1844">
        <v>190</v>
      </c>
      <c r="AB1844" t="s">
        <v>152</v>
      </c>
      <c r="AC1844" t="s">
        <v>162</v>
      </c>
      <c r="AD1844">
        <v>20</v>
      </c>
      <c r="AE1844" t="s">
        <v>152</v>
      </c>
    </row>
    <row r="1845" spans="1:40">
      <c r="A1845" s="26">
        <v>41509.89148875</v>
      </c>
      <c r="B1845" t="s">
        <v>128</v>
      </c>
      <c r="C1845" t="s">
        <v>391</v>
      </c>
      <c r="D1845" t="s">
        <v>2262</v>
      </c>
    </row>
    <row r="1846" spans="1:40">
      <c r="A1846" s="26">
        <v>41509.89148875</v>
      </c>
      <c r="B1846" t="s">
        <v>128</v>
      </c>
      <c r="C1846" t="s">
        <v>391</v>
      </c>
      <c r="D1846" t="s">
        <v>2263</v>
      </c>
      <c r="E1846" t="s">
        <v>146</v>
      </c>
      <c r="F1846" t="s">
        <v>147</v>
      </c>
      <c r="G1846" t="s">
        <v>148</v>
      </c>
      <c r="H1846" t="s">
        <v>166</v>
      </c>
      <c r="I1846">
        <v>50</v>
      </c>
      <c r="J1846" t="s">
        <v>152</v>
      </c>
      <c r="K1846" t="s">
        <v>167</v>
      </c>
      <c r="L1846">
        <v>50</v>
      </c>
      <c r="M1846" t="s">
        <v>152</v>
      </c>
      <c r="N1846" t="s">
        <v>168</v>
      </c>
      <c r="O1846">
        <v>50</v>
      </c>
      <c r="P1846" t="s">
        <v>152</v>
      </c>
    </row>
    <row r="1847" spans="1:40">
      <c r="A1847" s="26">
        <v>41509.89148875</v>
      </c>
      <c r="B1847" t="s">
        <v>128</v>
      </c>
      <c r="C1847" t="s">
        <v>391</v>
      </c>
      <c r="D1847" t="s">
        <v>2264</v>
      </c>
      <c r="E1847" t="s">
        <v>146</v>
      </c>
      <c r="F1847" t="s">
        <v>147</v>
      </c>
      <c r="G1847" t="s">
        <v>148</v>
      </c>
      <c r="H1847" t="s">
        <v>170</v>
      </c>
      <c r="I1847">
        <v>35</v>
      </c>
      <c r="J1847" t="s">
        <v>152</v>
      </c>
      <c r="K1847" t="s">
        <v>171</v>
      </c>
      <c r="L1847">
        <v>5</v>
      </c>
      <c r="M1847" t="s">
        <v>152</v>
      </c>
      <c r="N1847" t="s">
        <v>172</v>
      </c>
      <c r="O1847">
        <v>60</v>
      </c>
      <c r="P1847" t="s">
        <v>152</v>
      </c>
    </row>
    <row r="1848" spans="1:40">
      <c r="A1848" s="26">
        <v>41509.89148875</v>
      </c>
      <c r="B1848" t="s">
        <v>128</v>
      </c>
      <c r="C1848" t="s">
        <v>391</v>
      </c>
      <c r="D1848" t="s">
        <v>2265</v>
      </c>
      <c r="E1848" t="s">
        <v>146</v>
      </c>
      <c r="F1848" t="s">
        <v>147</v>
      </c>
      <c r="G1848" t="s">
        <v>148</v>
      </c>
      <c r="H1848" t="s">
        <v>174</v>
      </c>
      <c r="I1848">
        <v>1</v>
      </c>
      <c r="J1848" t="s">
        <v>152</v>
      </c>
    </row>
    <row r="1849" spans="1:40">
      <c r="A1849" s="26">
        <v>41509.89148875</v>
      </c>
      <c r="B1849" t="s">
        <v>128</v>
      </c>
      <c r="C1849" t="s">
        <v>391</v>
      </c>
      <c r="D1849" t="s">
        <v>2266</v>
      </c>
      <c r="E1849" t="s">
        <v>146</v>
      </c>
      <c r="F1849" t="s">
        <v>147</v>
      </c>
      <c r="G1849" t="s">
        <v>148</v>
      </c>
      <c r="H1849" t="s">
        <v>176</v>
      </c>
      <c r="I1849">
        <v>30</v>
      </c>
      <c r="J1849" t="s">
        <v>152</v>
      </c>
      <c r="K1849" t="s">
        <v>177</v>
      </c>
      <c r="L1849">
        <v>30</v>
      </c>
      <c r="M1849" t="s">
        <v>152</v>
      </c>
      <c r="N1849" t="s">
        <v>178</v>
      </c>
      <c r="O1849">
        <v>30</v>
      </c>
      <c r="P1849" t="s">
        <v>152</v>
      </c>
      <c r="Q1849" t="s">
        <v>179</v>
      </c>
      <c r="R1849">
        <v>10</v>
      </c>
      <c r="S1849" t="s">
        <v>152</v>
      </c>
      <c r="T1849" t="s">
        <v>180</v>
      </c>
      <c r="U1849">
        <v>20</v>
      </c>
      <c r="V1849" t="s">
        <v>152</v>
      </c>
      <c r="W1849" t="s">
        <v>181</v>
      </c>
      <c r="X1849">
        <v>20</v>
      </c>
      <c r="Y1849" t="s">
        <v>152</v>
      </c>
      <c r="Z1849" t="s">
        <v>182</v>
      </c>
      <c r="AA1849">
        <v>20</v>
      </c>
      <c r="AB1849" t="s">
        <v>152</v>
      </c>
      <c r="AC1849" t="s">
        <v>183</v>
      </c>
      <c r="AD1849">
        <v>20</v>
      </c>
      <c r="AE1849" t="s">
        <v>152</v>
      </c>
      <c r="AF1849" t="s">
        <v>184</v>
      </c>
      <c r="AG1849">
        <v>115200</v>
      </c>
      <c r="AH1849" t="s">
        <v>152</v>
      </c>
      <c r="AI1849" t="s">
        <v>185</v>
      </c>
      <c r="AJ1849">
        <v>12000</v>
      </c>
      <c r="AK1849" t="s">
        <v>152</v>
      </c>
      <c r="AL1849" t="s">
        <v>186</v>
      </c>
      <c r="AM1849">
        <v>30000</v>
      </c>
      <c r="AN1849" t="s">
        <v>152</v>
      </c>
    </row>
    <row r="1850" spans="1:40">
      <c r="A1850" s="26">
        <v>41509.89148875</v>
      </c>
      <c r="B1850" t="s">
        <v>128</v>
      </c>
      <c r="C1850" t="s">
        <v>391</v>
      </c>
      <c r="D1850" t="s">
        <v>2267</v>
      </c>
      <c r="E1850" t="s">
        <v>146</v>
      </c>
      <c r="F1850" t="s">
        <v>147</v>
      </c>
      <c r="G1850" t="s">
        <v>148</v>
      </c>
      <c r="H1850" t="s">
        <v>188</v>
      </c>
      <c r="I1850">
        <v>60</v>
      </c>
      <c r="J1850" t="s">
        <v>152</v>
      </c>
      <c r="K1850" t="s">
        <v>189</v>
      </c>
      <c r="L1850">
        <v>40</v>
      </c>
      <c r="M1850" t="s">
        <v>152</v>
      </c>
      <c r="N1850" t="s">
        <v>190</v>
      </c>
      <c r="O1850">
        <v>50</v>
      </c>
      <c r="P1850" t="s">
        <v>152</v>
      </c>
      <c r="Q1850" t="s">
        <v>191</v>
      </c>
      <c r="R1850">
        <v>40</v>
      </c>
      <c r="S1850" t="s">
        <v>152</v>
      </c>
      <c r="T1850" t="s">
        <v>192</v>
      </c>
      <c r="U1850">
        <v>60</v>
      </c>
      <c r="V1850" t="s">
        <v>152</v>
      </c>
      <c r="W1850" t="s">
        <v>193</v>
      </c>
      <c r="X1850">
        <v>50</v>
      </c>
      <c r="Y1850" t="s">
        <v>152</v>
      </c>
      <c r="Z1850" t="s">
        <v>194</v>
      </c>
      <c r="AA1850">
        <v>50</v>
      </c>
      <c r="AB1850" t="s">
        <v>152</v>
      </c>
      <c r="AC1850" t="s">
        <v>195</v>
      </c>
      <c r="AD1850">
        <v>35</v>
      </c>
      <c r="AE1850" t="s">
        <v>152</v>
      </c>
      <c r="AF1850" t="s">
        <v>196</v>
      </c>
      <c r="AG1850">
        <v>8</v>
      </c>
      <c r="AH1850" t="s">
        <v>152</v>
      </c>
      <c r="AI1850" t="s">
        <v>197</v>
      </c>
      <c r="AJ1850">
        <v>90</v>
      </c>
      <c r="AK1850" t="s">
        <v>152</v>
      </c>
      <c r="AL1850" t="s">
        <v>198</v>
      </c>
      <c r="AM1850">
        <v>1</v>
      </c>
      <c r="AN1850" t="s">
        <v>152</v>
      </c>
    </row>
    <row r="1851" spans="1:40">
      <c r="A1851" s="26">
        <v>41509.89148875</v>
      </c>
      <c r="B1851" t="s">
        <v>128</v>
      </c>
      <c r="C1851" t="s">
        <v>391</v>
      </c>
      <c r="D1851" t="s">
        <v>2268</v>
      </c>
      <c r="E1851" t="s">
        <v>146</v>
      </c>
      <c r="F1851" t="s">
        <v>147</v>
      </c>
      <c r="G1851" t="s">
        <v>148</v>
      </c>
      <c r="H1851" t="s">
        <v>200</v>
      </c>
      <c r="I1851">
        <v>33</v>
      </c>
      <c r="J1851" t="s">
        <v>152</v>
      </c>
      <c r="K1851" t="s">
        <v>201</v>
      </c>
      <c r="L1851">
        <v>33</v>
      </c>
      <c r="M1851" t="s">
        <v>152</v>
      </c>
      <c r="N1851" t="s">
        <v>202</v>
      </c>
      <c r="O1851">
        <v>34</v>
      </c>
      <c r="P1851" t="s">
        <v>152</v>
      </c>
      <c r="Q1851" t="s">
        <v>180</v>
      </c>
      <c r="R1851">
        <v>20</v>
      </c>
      <c r="S1851" t="s">
        <v>152</v>
      </c>
      <c r="T1851" t="s">
        <v>181</v>
      </c>
      <c r="U1851">
        <v>20</v>
      </c>
      <c r="V1851" t="s">
        <v>152</v>
      </c>
      <c r="W1851" t="s">
        <v>182</v>
      </c>
      <c r="X1851">
        <v>20</v>
      </c>
      <c r="Y1851" t="s">
        <v>152</v>
      </c>
      <c r="Z1851" t="s">
        <v>203</v>
      </c>
      <c r="AA1851">
        <v>20</v>
      </c>
      <c r="AB1851" t="s">
        <v>152</v>
      </c>
      <c r="AC1851" t="s">
        <v>204</v>
      </c>
      <c r="AD1851">
        <v>20</v>
      </c>
      <c r="AE1851" t="s">
        <v>152</v>
      </c>
      <c r="AF1851" t="s">
        <v>205</v>
      </c>
      <c r="AG1851">
        <v>20</v>
      </c>
      <c r="AH1851" t="s">
        <v>152</v>
      </c>
      <c r="AI1851" t="s">
        <v>184</v>
      </c>
      <c r="AJ1851">
        <v>115200</v>
      </c>
      <c r="AK1851" t="s">
        <v>152</v>
      </c>
      <c r="AL1851" t="s">
        <v>185</v>
      </c>
      <c r="AM1851">
        <v>12000</v>
      </c>
      <c r="AN1851" t="s">
        <v>152</v>
      </c>
    </row>
    <row r="1852" spans="1:40">
      <c r="A1852" s="26">
        <v>41509.89148875</v>
      </c>
      <c r="B1852" t="s">
        <v>128</v>
      </c>
      <c r="C1852" t="s">
        <v>248</v>
      </c>
      <c r="D1852" t="s">
        <v>2269</v>
      </c>
      <c r="E1852" t="s">
        <v>146</v>
      </c>
      <c r="F1852" t="s">
        <v>147</v>
      </c>
      <c r="G1852" t="s">
        <v>148</v>
      </c>
      <c r="H1852" t="s">
        <v>155</v>
      </c>
      <c r="I1852">
        <v>49</v>
      </c>
      <c r="J1852" t="s">
        <v>152</v>
      </c>
      <c r="K1852" t="s">
        <v>156</v>
      </c>
      <c r="L1852">
        <v>130</v>
      </c>
      <c r="M1852" t="s">
        <v>152</v>
      </c>
      <c r="N1852" t="s">
        <v>157</v>
      </c>
      <c r="O1852">
        <v>180</v>
      </c>
      <c r="P1852" t="s">
        <v>152</v>
      </c>
      <c r="Q1852" t="s">
        <v>158</v>
      </c>
      <c r="R1852">
        <v>140</v>
      </c>
      <c r="S1852" t="s">
        <v>152</v>
      </c>
      <c r="T1852" t="s">
        <v>159</v>
      </c>
      <c r="U1852">
        <v>80</v>
      </c>
      <c r="V1852" t="s">
        <v>152</v>
      </c>
      <c r="W1852" t="s">
        <v>160</v>
      </c>
      <c r="X1852">
        <v>101</v>
      </c>
      <c r="Y1852" t="s">
        <v>152</v>
      </c>
      <c r="Z1852" t="s">
        <v>161</v>
      </c>
      <c r="AA1852">
        <v>190</v>
      </c>
      <c r="AB1852" t="s">
        <v>152</v>
      </c>
      <c r="AC1852" t="s">
        <v>162</v>
      </c>
      <c r="AD1852">
        <v>20</v>
      </c>
      <c r="AE1852" t="s">
        <v>152</v>
      </c>
    </row>
    <row r="1853" spans="1:40">
      <c r="A1853" s="26">
        <v>41509.89148875</v>
      </c>
      <c r="B1853" t="s">
        <v>128</v>
      </c>
      <c r="C1853" t="s">
        <v>248</v>
      </c>
      <c r="D1853" t="s">
        <v>2270</v>
      </c>
    </row>
    <row r="1854" spans="1:40">
      <c r="A1854" s="26">
        <v>41509.89148875</v>
      </c>
      <c r="B1854" t="s">
        <v>128</v>
      </c>
      <c r="C1854" t="s">
        <v>248</v>
      </c>
      <c r="D1854" t="s">
        <v>2271</v>
      </c>
      <c r="E1854" t="s">
        <v>146</v>
      </c>
      <c r="F1854" t="s">
        <v>147</v>
      </c>
      <c r="G1854" t="s">
        <v>148</v>
      </c>
      <c r="H1854" t="s">
        <v>166</v>
      </c>
      <c r="I1854">
        <v>50</v>
      </c>
      <c r="J1854" t="s">
        <v>152</v>
      </c>
      <c r="K1854" t="s">
        <v>167</v>
      </c>
      <c r="L1854">
        <v>50</v>
      </c>
      <c r="M1854" t="s">
        <v>152</v>
      </c>
      <c r="N1854" t="s">
        <v>168</v>
      </c>
      <c r="O1854">
        <v>50</v>
      </c>
      <c r="P1854" t="s">
        <v>152</v>
      </c>
    </row>
    <row r="1855" spans="1:40">
      <c r="A1855" s="26">
        <v>41509.89148875</v>
      </c>
      <c r="B1855" t="s">
        <v>128</v>
      </c>
      <c r="C1855" t="s">
        <v>248</v>
      </c>
      <c r="D1855" t="s">
        <v>2272</v>
      </c>
      <c r="E1855" t="s">
        <v>146</v>
      </c>
      <c r="F1855" t="s">
        <v>147</v>
      </c>
      <c r="G1855" t="s">
        <v>148</v>
      </c>
      <c r="H1855" t="s">
        <v>170</v>
      </c>
      <c r="I1855">
        <v>35</v>
      </c>
      <c r="J1855" t="s">
        <v>152</v>
      </c>
      <c r="K1855" t="s">
        <v>171</v>
      </c>
      <c r="L1855">
        <v>5</v>
      </c>
      <c r="M1855" t="s">
        <v>152</v>
      </c>
      <c r="N1855" t="s">
        <v>172</v>
      </c>
      <c r="O1855">
        <v>60</v>
      </c>
      <c r="P1855" t="s">
        <v>152</v>
      </c>
    </row>
    <row r="1856" spans="1:40">
      <c r="A1856" s="26">
        <v>41509.89148875</v>
      </c>
      <c r="B1856" t="s">
        <v>128</v>
      </c>
      <c r="C1856" t="s">
        <v>248</v>
      </c>
      <c r="D1856" t="s">
        <v>2273</v>
      </c>
      <c r="E1856" t="s">
        <v>146</v>
      </c>
      <c r="F1856" t="s">
        <v>147</v>
      </c>
      <c r="G1856" t="s">
        <v>148</v>
      </c>
      <c r="H1856" t="s">
        <v>174</v>
      </c>
      <c r="I1856">
        <v>1</v>
      </c>
      <c r="J1856" t="s">
        <v>152</v>
      </c>
    </row>
    <row r="1857" spans="1:40">
      <c r="A1857" s="26">
        <v>41509.89148875</v>
      </c>
      <c r="B1857" t="s">
        <v>128</v>
      </c>
      <c r="C1857" t="s">
        <v>248</v>
      </c>
      <c r="D1857" t="s">
        <v>2274</v>
      </c>
      <c r="E1857" t="s">
        <v>146</v>
      </c>
      <c r="F1857" t="s">
        <v>147</v>
      </c>
      <c r="G1857" t="s">
        <v>148</v>
      </c>
      <c r="H1857" t="s">
        <v>176</v>
      </c>
      <c r="I1857">
        <v>30</v>
      </c>
      <c r="J1857" t="s">
        <v>152</v>
      </c>
      <c r="K1857" t="s">
        <v>177</v>
      </c>
      <c r="L1857">
        <v>30</v>
      </c>
      <c r="M1857" t="s">
        <v>152</v>
      </c>
      <c r="N1857" t="s">
        <v>178</v>
      </c>
      <c r="O1857">
        <v>30</v>
      </c>
      <c r="P1857" t="s">
        <v>152</v>
      </c>
      <c r="Q1857" t="s">
        <v>179</v>
      </c>
      <c r="R1857">
        <v>10</v>
      </c>
      <c r="S1857" t="s">
        <v>152</v>
      </c>
      <c r="T1857" t="s">
        <v>180</v>
      </c>
      <c r="U1857">
        <v>20</v>
      </c>
      <c r="V1857" t="s">
        <v>152</v>
      </c>
      <c r="W1857" t="s">
        <v>181</v>
      </c>
      <c r="X1857">
        <v>20</v>
      </c>
      <c r="Y1857" t="s">
        <v>152</v>
      </c>
      <c r="Z1857" t="s">
        <v>182</v>
      </c>
      <c r="AA1857">
        <v>20</v>
      </c>
      <c r="AB1857" t="s">
        <v>152</v>
      </c>
      <c r="AC1857" t="s">
        <v>183</v>
      </c>
      <c r="AD1857">
        <v>20</v>
      </c>
      <c r="AE1857" t="s">
        <v>152</v>
      </c>
      <c r="AF1857" t="s">
        <v>184</v>
      </c>
      <c r="AG1857">
        <v>115200</v>
      </c>
      <c r="AH1857" t="s">
        <v>152</v>
      </c>
      <c r="AI1857" t="s">
        <v>185</v>
      </c>
      <c r="AJ1857">
        <v>12000</v>
      </c>
      <c r="AK1857" t="s">
        <v>152</v>
      </c>
      <c r="AL1857" t="s">
        <v>186</v>
      </c>
      <c r="AM1857">
        <v>30000</v>
      </c>
      <c r="AN1857" t="s">
        <v>152</v>
      </c>
    </row>
    <row r="1858" spans="1:40">
      <c r="A1858" s="26">
        <v>41509.89148875</v>
      </c>
      <c r="B1858" t="s">
        <v>128</v>
      </c>
      <c r="C1858" t="s">
        <v>248</v>
      </c>
      <c r="D1858" t="s">
        <v>2275</v>
      </c>
      <c r="E1858" t="s">
        <v>146</v>
      </c>
      <c r="F1858" t="s">
        <v>147</v>
      </c>
      <c r="G1858" t="s">
        <v>148</v>
      </c>
      <c r="H1858" t="s">
        <v>188</v>
      </c>
      <c r="I1858">
        <v>60</v>
      </c>
      <c r="J1858" t="s">
        <v>152</v>
      </c>
      <c r="K1858" t="s">
        <v>189</v>
      </c>
      <c r="L1858">
        <v>40</v>
      </c>
      <c r="M1858" t="s">
        <v>152</v>
      </c>
      <c r="N1858" t="s">
        <v>190</v>
      </c>
      <c r="O1858">
        <v>50</v>
      </c>
      <c r="P1858" t="s">
        <v>152</v>
      </c>
      <c r="Q1858" t="s">
        <v>191</v>
      </c>
      <c r="R1858">
        <v>40</v>
      </c>
      <c r="S1858" t="s">
        <v>152</v>
      </c>
      <c r="T1858" t="s">
        <v>192</v>
      </c>
      <c r="U1858">
        <v>60</v>
      </c>
      <c r="V1858" t="s">
        <v>152</v>
      </c>
      <c r="W1858" t="s">
        <v>193</v>
      </c>
      <c r="X1858">
        <v>50</v>
      </c>
      <c r="Y1858" t="s">
        <v>152</v>
      </c>
      <c r="Z1858" t="s">
        <v>194</v>
      </c>
      <c r="AA1858">
        <v>50</v>
      </c>
      <c r="AB1858" t="s">
        <v>152</v>
      </c>
      <c r="AC1858" t="s">
        <v>195</v>
      </c>
      <c r="AD1858">
        <v>35</v>
      </c>
      <c r="AE1858" t="s">
        <v>152</v>
      </c>
      <c r="AF1858" t="s">
        <v>196</v>
      </c>
      <c r="AG1858">
        <v>8</v>
      </c>
      <c r="AH1858" t="s">
        <v>152</v>
      </c>
      <c r="AI1858" t="s">
        <v>197</v>
      </c>
      <c r="AJ1858">
        <v>90</v>
      </c>
      <c r="AK1858" t="s">
        <v>152</v>
      </c>
      <c r="AL1858" t="s">
        <v>198</v>
      </c>
      <c r="AM1858">
        <v>1</v>
      </c>
      <c r="AN1858" t="s">
        <v>152</v>
      </c>
    </row>
    <row r="1859" spans="1:40">
      <c r="A1859" s="26">
        <v>41509.89148875</v>
      </c>
      <c r="B1859" t="s">
        <v>128</v>
      </c>
      <c r="C1859" t="s">
        <v>248</v>
      </c>
      <c r="D1859" t="s">
        <v>2276</v>
      </c>
      <c r="E1859" t="s">
        <v>146</v>
      </c>
      <c r="F1859" t="s">
        <v>147</v>
      </c>
      <c r="G1859" t="s">
        <v>148</v>
      </c>
      <c r="H1859" t="s">
        <v>200</v>
      </c>
      <c r="I1859">
        <v>33</v>
      </c>
      <c r="J1859" t="s">
        <v>152</v>
      </c>
      <c r="K1859" t="s">
        <v>201</v>
      </c>
      <c r="L1859">
        <v>33</v>
      </c>
      <c r="M1859" t="s">
        <v>152</v>
      </c>
      <c r="N1859" t="s">
        <v>202</v>
      </c>
      <c r="O1859">
        <v>34</v>
      </c>
      <c r="P1859" t="s">
        <v>152</v>
      </c>
      <c r="Q1859" t="s">
        <v>180</v>
      </c>
      <c r="R1859">
        <v>20</v>
      </c>
      <c r="S1859" t="s">
        <v>152</v>
      </c>
      <c r="T1859" t="s">
        <v>181</v>
      </c>
      <c r="U1859">
        <v>20</v>
      </c>
      <c r="V1859" t="s">
        <v>152</v>
      </c>
      <c r="W1859" t="s">
        <v>182</v>
      </c>
      <c r="X1859">
        <v>20</v>
      </c>
      <c r="Y1859" t="s">
        <v>152</v>
      </c>
      <c r="Z1859" t="s">
        <v>203</v>
      </c>
      <c r="AA1859">
        <v>20</v>
      </c>
      <c r="AB1859" t="s">
        <v>152</v>
      </c>
      <c r="AC1859" t="s">
        <v>204</v>
      </c>
      <c r="AD1859">
        <v>20</v>
      </c>
      <c r="AE1859" t="s">
        <v>152</v>
      </c>
      <c r="AF1859" t="s">
        <v>205</v>
      </c>
      <c r="AG1859">
        <v>20</v>
      </c>
      <c r="AH1859" t="s">
        <v>152</v>
      </c>
      <c r="AI1859" t="s">
        <v>184</v>
      </c>
      <c r="AJ1859">
        <v>115200</v>
      </c>
      <c r="AK1859" t="s">
        <v>152</v>
      </c>
      <c r="AL1859" t="s">
        <v>185</v>
      </c>
      <c r="AM1859">
        <v>12000</v>
      </c>
      <c r="AN1859" t="s">
        <v>152</v>
      </c>
    </row>
    <row r="1860" spans="1:40">
      <c r="A1860" s="26">
        <v>41509.89148875</v>
      </c>
      <c r="B1860" t="s">
        <v>128</v>
      </c>
      <c r="C1860" t="s">
        <v>248</v>
      </c>
      <c r="D1860" t="s">
        <v>2277</v>
      </c>
      <c r="E1860" t="s">
        <v>146</v>
      </c>
      <c r="F1860" t="s">
        <v>147</v>
      </c>
      <c r="G1860" t="s">
        <v>148</v>
      </c>
      <c r="H1860" t="s">
        <v>155</v>
      </c>
      <c r="I1860">
        <v>49</v>
      </c>
      <c r="J1860" t="s">
        <v>152</v>
      </c>
      <c r="K1860" t="s">
        <v>156</v>
      </c>
      <c r="L1860">
        <v>130</v>
      </c>
      <c r="M1860" t="s">
        <v>152</v>
      </c>
      <c r="N1860" t="s">
        <v>157</v>
      </c>
      <c r="O1860">
        <v>180</v>
      </c>
      <c r="P1860" t="s">
        <v>152</v>
      </c>
      <c r="Q1860" t="s">
        <v>158</v>
      </c>
      <c r="R1860">
        <v>140</v>
      </c>
      <c r="S1860" t="s">
        <v>152</v>
      </c>
      <c r="T1860" t="s">
        <v>159</v>
      </c>
      <c r="U1860">
        <v>80</v>
      </c>
      <c r="V1860" t="s">
        <v>152</v>
      </c>
      <c r="W1860" t="s">
        <v>160</v>
      </c>
      <c r="X1860">
        <v>101</v>
      </c>
      <c r="Y1860" t="s">
        <v>152</v>
      </c>
      <c r="Z1860" t="s">
        <v>161</v>
      </c>
      <c r="AA1860">
        <v>190</v>
      </c>
      <c r="AB1860" t="s">
        <v>152</v>
      </c>
      <c r="AC1860" t="s">
        <v>162</v>
      </c>
      <c r="AD1860">
        <v>20</v>
      </c>
      <c r="AE1860" t="s">
        <v>152</v>
      </c>
    </row>
    <row r="1861" spans="1:40">
      <c r="A1861" s="26">
        <v>41509.89148875</v>
      </c>
      <c r="B1861" t="s">
        <v>128</v>
      </c>
      <c r="C1861" t="s">
        <v>248</v>
      </c>
      <c r="D1861" t="s">
        <v>2278</v>
      </c>
    </row>
    <row r="1862" spans="1:40">
      <c r="A1862" s="26">
        <v>41509.89148875</v>
      </c>
      <c r="B1862" t="s">
        <v>128</v>
      </c>
      <c r="C1862" t="s">
        <v>248</v>
      </c>
      <c r="D1862" t="s">
        <v>2279</v>
      </c>
      <c r="E1862" t="s">
        <v>146</v>
      </c>
      <c r="F1862" t="s">
        <v>147</v>
      </c>
      <c r="G1862" t="s">
        <v>148</v>
      </c>
      <c r="H1862" t="s">
        <v>166</v>
      </c>
      <c r="I1862">
        <v>50</v>
      </c>
      <c r="J1862" t="s">
        <v>152</v>
      </c>
      <c r="K1862" t="s">
        <v>167</v>
      </c>
      <c r="L1862">
        <v>50</v>
      </c>
      <c r="M1862" t="s">
        <v>152</v>
      </c>
      <c r="N1862" t="s">
        <v>168</v>
      </c>
      <c r="O1862">
        <v>50</v>
      </c>
      <c r="P1862" t="s">
        <v>152</v>
      </c>
    </row>
    <row r="1863" spans="1:40">
      <c r="A1863" s="26">
        <v>41509.89148875</v>
      </c>
      <c r="B1863" t="s">
        <v>128</v>
      </c>
      <c r="C1863" t="s">
        <v>248</v>
      </c>
      <c r="D1863" t="s">
        <v>2280</v>
      </c>
      <c r="E1863" t="s">
        <v>146</v>
      </c>
      <c r="F1863" t="s">
        <v>147</v>
      </c>
      <c r="G1863" t="s">
        <v>148</v>
      </c>
      <c r="H1863" t="s">
        <v>170</v>
      </c>
      <c r="I1863">
        <v>35</v>
      </c>
      <c r="J1863" t="s">
        <v>152</v>
      </c>
      <c r="K1863" t="s">
        <v>171</v>
      </c>
      <c r="L1863">
        <v>5</v>
      </c>
      <c r="M1863" t="s">
        <v>152</v>
      </c>
      <c r="N1863" t="s">
        <v>172</v>
      </c>
      <c r="O1863">
        <v>60</v>
      </c>
      <c r="P1863" t="s">
        <v>152</v>
      </c>
    </row>
    <row r="1864" spans="1:40">
      <c r="A1864" s="26">
        <v>41509.89148875</v>
      </c>
      <c r="B1864" t="s">
        <v>128</v>
      </c>
      <c r="C1864" t="s">
        <v>248</v>
      </c>
      <c r="D1864" t="s">
        <v>2281</v>
      </c>
      <c r="E1864" t="s">
        <v>146</v>
      </c>
      <c r="F1864" t="s">
        <v>147</v>
      </c>
      <c r="G1864" t="s">
        <v>148</v>
      </c>
      <c r="H1864" t="s">
        <v>174</v>
      </c>
      <c r="I1864">
        <v>1</v>
      </c>
      <c r="J1864" t="s">
        <v>152</v>
      </c>
    </row>
    <row r="1865" spans="1:40">
      <c r="A1865" s="26">
        <v>41509.89148875</v>
      </c>
      <c r="B1865" t="s">
        <v>128</v>
      </c>
      <c r="C1865" t="s">
        <v>248</v>
      </c>
      <c r="D1865" t="s">
        <v>2282</v>
      </c>
      <c r="E1865" t="s">
        <v>146</v>
      </c>
      <c r="F1865" t="s">
        <v>147</v>
      </c>
      <c r="G1865" t="s">
        <v>148</v>
      </c>
      <c r="H1865" t="s">
        <v>176</v>
      </c>
      <c r="I1865">
        <v>30</v>
      </c>
      <c r="J1865" t="s">
        <v>152</v>
      </c>
      <c r="K1865" t="s">
        <v>177</v>
      </c>
      <c r="L1865">
        <v>30</v>
      </c>
      <c r="M1865" t="s">
        <v>152</v>
      </c>
      <c r="N1865" t="s">
        <v>178</v>
      </c>
      <c r="O1865">
        <v>30</v>
      </c>
      <c r="P1865" t="s">
        <v>152</v>
      </c>
      <c r="Q1865" t="s">
        <v>179</v>
      </c>
      <c r="R1865">
        <v>10</v>
      </c>
      <c r="S1865" t="s">
        <v>152</v>
      </c>
      <c r="T1865" t="s">
        <v>180</v>
      </c>
      <c r="U1865">
        <v>20</v>
      </c>
      <c r="V1865" t="s">
        <v>152</v>
      </c>
      <c r="W1865" t="s">
        <v>181</v>
      </c>
      <c r="X1865">
        <v>20</v>
      </c>
      <c r="Y1865" t="s">
        <v>152</v>
      </c>
      <c r="Z1865" t="s">
        <v>182</v>
      </c>
      <c r="AA1865">
        <v>20</v>
      </c>
      <c r="AB1865" t="s">
        <v>152</v>
      </c>
      <c r="AC1865" t="s">
        <v>183</v>
      </c>
      <c r="AD1865">
        <v>20</v>
      </c>
      <c r="AE1865" t="s">
        <v>152</v>
      </c>
      <c r="AF1865" t="s">
        <v>184</v>
      </c>
      <c r="AG1865">
        <v>115200</v>
      </c>
      <c r="AH1865" t="s">
        <v>152</v>
      </c>
      <c r="AI1865" t="s">
        <v>185</v>
      </c>
      <c r="AJ1865">
        <v>12000</v>
      </c>
      <c r="AK1865" t="s">
        <v>152</v>
      </c>
      <c r="AL1865" t="s">
        <v>186</v>
      </c>
      <c r="AM1865">
        <v>30000</v>
      </c>
      <c r="AN1865" t="s">
        <v>152</v>
      </c>
    </row>
    <row r="1866" spans="1:40">
      <c r="A1866" s="26">
        <v>41509.89148875</v>
      </c>
      <c r="B1866" t="s">
        <v>128</v>
      </c>
      <c r="C1866" t="s">
        <v>248</v>
      </c>
      <c r="D1866" t="s">
        <v>2283</v>
      </c>
      <c r="E1866" t="s">
        <v>146</v>
      </c>
      <c r="F1866" t="s">
        <v>147</v>
      </c>
      <c r="G1866" t="s">
        <v>148</v>
      </c>
      <c r="H1866" t="s">
        <v>188</v>
      </c>
      <c r="I1866">
        <v>60</v>
      </c>
      <c r="J1866" t="s">
        <v>152</v>
      </c>
      <c r="K1866" t="s">
        <v>189</v>
      </c>
      <c r="L1866">
        <v>40</v>
      </c>
      <c r="M1866" t="s">
        <v>152</v>
      </c>
      <c r="N1866" t="s">
        <v>190</v>
      </c>
      <c r="O1866">
        <v>50</v>
      </c>
      <c r="P1866" t="s">
        <v>152</v>
      </c>
      <c r="Q1866" t="s">
        <v>191</v>
      </c>
      <c r="R1866">
        <v>40</v>
      </c>
      <c r="S1866" t="s">
        <v>152</v>
      </c>
      <c r="T1866" t="s">
        <v>192</v>
      </c>
      <c r="U1866">
        <v>60</v>
      </c>
      <c r="V1866" t="s">
        <v>152</v>
      </c>
      <c r="W1866" t="s">
        <v>193</v>
      </c>
      <c r="X1866">
        <v>50</v>
      </c>
      <c r="Y1866" t="s">
        <v>152</v>
      </c>
      <c r="Z1866" t="s">
        <v>194</v>
      </c>
      <c r="AA1866">
        <v>50</v>
      </c>
      <c r="AB1866" t="s">
        <v>152</v>
      </c>
      <c r="AC1866" t="s">
        <v>195</v>
      </c>
      <c r="AD1866">
        <v>35</v>
      </c>
      <c r="AE1866" t="s">
        <v>152</v>
      </c>
      <c r="AF1866" t="s">
        <v>196</v>
      </c>
      <c r="AG1866">
        <v>8</v>
      </c>
      <c r="AH1866" t="s">
        <v>152</v>
      </c>
      <c r="AI1866" t="s">
        <v>197</v>
      </c>
      <c r="AJ1866">
        <v>90</v>
      </c>
      <c r="AK1866" t="s">
        <v>152</v>
      </c>
      <c r="AL1866" t="s">
        <v>198</v>
      </c>
      <c r="AM1866">
        <v>1</v>
      </c>
      <c r="AN1866" t="s">
        <v>152</v>
      </c>
    </row>
    <row r="1867" spans="1:40">
      <c r="A1867" s="26">
        <v>41509.89148875</v>
      </c>
      <c r="B1867" t="s">
        <v>128</v>
      </c>
      <c r="C1867" t="s">
        <v>248</v>
      </c>
      <c r="D1867" t="s">
        <v>2284</v>
      </c>
      <c r="E1867" t="s">
        <v>146</v>
      </c>
      <c r="F1867" t="s">
        <v>147</v>
      </c>
      <c r="G1867" t="s">
        <v>148</v>
      </c>
      <c r="H1867" t="s">
        <v>200</v>
      </c>
      <c r="I1867">
        <v>33</v>
      </c>
      <c r="J1867" t="s">
        <v>152</v>
      </c>
      <c r="K1867" t="s">
        <v>201</v>
      </c>
      <c r="L1867">
        <v>33</v>
      </c>
      <c r="M1867" t="s">
        <v>152</v>
      </c>
      <c r="N1867" t="s">
        <v>202</v>
      </c>
      <c r="O1867">
        <v>34</v>
      </c>
      <c r="P1867" t="s">
        <v>152</v>
      </c>
      <c r="Q1867" t="s">
        <v>180</v>
      </c>
      <c r="R1867">
        <v>20</v>
      </c>
      <c r="S1867" t="s">
        <v>152</v>
      </c>
      <c r="T1867" t="s">
        <v>181</v>
      </c>
      <c r="U1867">
        <v>20</v>
      </c>
      <c r="V1867" t="s">
        <v>152</v>
      </c>
      <c r="W1867" t="s">
        <v>182</v>
      </c>
      <c r="X1867">
        <v>20</v>
      </c>
      <c r="Y1867" t="s">
        <v>152</v>
      </c>
      <c r="Z1867" t="s">
        <v>203</v>
      </c>
      <c r="AA1867">
        <v>20</v>
      </c>
      <c r="AB1867" t="s">
        <v>152</v>
      </c>
      <c r="AC1867" t="s">
        <v>204</v>
      </c>
      <c r="AD1867">
        <v>20</v>
      </c>
      <c r="AE1867" t="s">
        <v>152</v>
      </c>
      <c r="AF1867" t="s">
        <v>205</v>
      </c>
      <c r="AG1867">
        <v>20</v>
      </c>
      <c r="AH1867" t="s">
        <v>152</v>
      </c>
      <c r="AI1867" t="s">
        <v>184</v>
      </c>
      <c r="AJ1867">
        <v>115200</v>
      </c>
      <c r="AK1867" t="s">
        <v>152</v>
      </c>
      <c r="AL1867" t="s">
        <v>185</v>
      </c>
      <c r="AM1867">
        <v>12000</v>
      </c>
      <c r="AN1867" t="s">
        <v>152</v>
      </c>
    </row>
    <row r="1868" spans="1:40">
      <c r="A1868" s="26">
        <v>41509.89148875</v>
      </c>
      <c r="B1868" t="s">
        <v>128</v>
      </c>
      <c r="C1868" t="s">
        <v>248</v>
      </c>
      <c r="D1868" t="s">
        <v>2285</v>
      </c>
      <c r="E1868" t="s">
        <v>146</v>
      </c>
      <c r="F1868" t="s">
        <v>147</v>
      </c>
      <c r="G1868" t="s">
        <v>148</v>
      </c>
      <c r="H1868" t="s">
        <v>155</v>
      </c>
      <c r="I1868">
        <v>49</v>
      </c>
      <c r="J1868" t="s">
        <v>152</v>
      </c>
      <c r="K1868" t="s">
        <v>156</v>
      </c>
      <c r="L1868">
        <v>130</v>
      </c>
      <c r="M1868" t="s">
        <v>152</v>
      </c>
      <c r="N1868" t="s">
        <v>157</v>
      </c>
      <c r="O1868">
        <v>180</v>
      </c>
      <c r="P1868" t="s">
        <v>152</v>
      </c>
      <c r="Q1868" t="s">
        <v>158</v>
      </c>
      <c r="R1868">
        <v>140</v>
      </c>
      <c r="S1868" t="s">
        <v>152</v>
      </c>
      <c r="T1868" t="s">
        <v>159</v>
      </c>
      <c r="U1868">
        <v>80</v>
      </c>
      <c r="V1868" t="s">
        <v>152</v>
      </c>
      <c r="W1868" t="s">
        <v>160</v>
      </c>
      <c r="X1868">
        <v>101</v>
      </c>
      <c r="Y1868" t="s">
        <v>152</v>
      </c>
      <c r="Z1868" t="s">
        <v>161</v>
      </c>
      <c r="AA1868">
        <v>190</v>
      </c>
      <c r="AB1868" t="s">
        <v>152</v>
      </c>
      <c r="AC1868" t="s">
        <v>162</v>
      </c>
      <c r="AD1868">
        <v>20</v>
      </c>
      <c r="AE1868" t="s">
        <v>152</v>
      </c>
    </row>
    <row r="1869" spans="1:40">
      <c r="A1869" s="26">
        <v>41509.89148875</v>
      </c>
      <c r="B1869" t="s">
        <v>128</v>
      </c>
      <c r="C1869" t="s">
        <v>248</v>
      </c>
      <c r="D1869" t="s">
        <v>2286</v>
      </c>
    </row>
    <row r="1870" spans="1:40">
      <c r="A1870" s="26">
        <v>41509.89148875</v>
      </c>
      <c r="B1870" t="s">
        <v>128</v>
      </c>
      <c r="C1870" t="s">
        <v>248</v>
      </c>
      <c r="D1870" t="s">
        <v>2287</v>
      </c>
      <c r="E1870" t="s">
        <v>146</v>
      </c>
      <c r="F1870" t="s">
        <v>147</v>
      </c>
      <c r="G1870" t="s">
        <v>148</v>
      </c>
      <c r="H1870" t="s">
        <v>166</v>
      </c>
      <c r="I1870">
        <v>50</v>
      </c>
      <c r="J1870" t="s">
        <v>152</v>
      </c>
      <c r="K1870" t="s">
        <v>167</v>
      </c>
      <c r="L1870">
        <v>50</v>
      </c>
      <c r="M1870" t="s">
        <v>152</v>
      </c>
      <c r="N1870" t="s">
        <v>168</v>
      </c>
      <c r="O1870">
        <v>50</v>
      </c>
      <c r="P1870" t="s">
        <v>152</v>
      </c>
    </row>
    <row r="1871" spans="1:40">
      <c r="A1871" s="26">
        <v>41509.89148875</v>
      </c>
      <c r="B1871" t="s">
        <v>128</v>
      </c>
      <c r="C1871" t="s">
        <v>248</v>
      </c>
      <c r="D1871" t="s">
        <v>2288</v>
      </c>
      <c r="E1871" t="s">
        <v>146</v>
      </c>
      <c r="F1871" t="s">
        <v>147</v>
      </c>
      <c r="G1871" t="s">
        <v>148</v>
      </c>
      <c r="H1871" t="s">
        <v>170</v>
      </c>
      <c r="I1871">
        <v>35</v>
      </c>
      <c r="J1871" t="s">
        <v>152</v>
      </c>
      <c r="K1871" t="s">
        <v>171</v>
      </c>
      <c r="L1871">
        <v>5</v>
      </c>
      <c r="M1871" t="s">
        <v>152</v>
      </c>
      <c r="N1871" t="s">
        <v>172</v>
      </c>
      <c r="O1871">
        <v>60</v>
      </c>
      <c r="P1871" t="s">
        <v>152</v>
      </c>
    </row>
    <row r="1872" spans="1:40">
      <c r="A1872" s="26">
        <v>41509.89148875</v>
      </c>
      <c r="B1872" t="s">
        <v>128</v>
      </c>
      <c r="C1872" t="s">
        <v>248</v>
      </c>
      <c r="D1872" t="s">
        <v>2289</v>
      </c>
      <c r="E1872" t="s">
        <v>146</v>
      </c>
      <c r="F1872" t="s">
        <v>147</v>
      </c>
      <c r="G1872" t="s">
        <v>148</v>
      </c>
      <c r="H1872" t="s">
        <v>174</v>
      </c>
      <c r="I1872">
        <v>1</v>
      </c>
      <c r="J1872" t="s">
        <v>152</v>
      </c>
    </row>
    <row r="1873" spans="1:40">
      <c r="A1873" s="26">
        <v>41509.89148875</v>
      </c>
      <c r="B1873" t="s">
        <v>128</v>
      </c>
      <c r="C1873" t="s">
        <v>248</v>
      </c>
      <c r="D1873" t="s">
        <v>2290</v>
      </c>
      <c r="E1873" t="s">
        <v>146</v>
      </c>
      <c r="F1873" t="s">
        <v>147</v>
      </c>
      <c r="G1873" t="s">
        <v>148</v>
      </c>
      <c r="H1873" t="s">
        <v>176</v>
      </c>
      <c r="I1873">
        <v>30</v>
      </c>
      <c r="J1873" t="s">
        <v>152</v>
      </c>
      <c r="K1873" t="s">
        <v>177</v>
      </c>
      <c r="L1873">
        <v>30</v>
      </c>
      <c r="M1873" t="s">
        <v>152</v>
      </c>
      <c r="N1873" t="s">
        <v>178</v>
      </c>
      <c r="O1873">
        <v>30</v>
      </c>
      <c r="P1873" t="s">
        <v>152</v>
      </c>
      <c r="Q1873" t="s">
        <v>179</v>
      </c>
      <c r="R1873">
        <v>10</v>
      </c>
      <c r="S1873" t="s">
        <v>152</v>
      </c>
      <c r="T1873" t="s">
        <v>180</v>
      </c>
      <c r="U1873">
        <v>20</v>
      </c>
      <c r="V1873" t="s">
        <v>152</v>
      </c>
      <c r="W1873" t="s">
        <v>181</v>
      </c>
      <c r="X1873">
        <v>20</v>
      </c>
      <c r="Y1873" t="s">
        <v>152</v>
      </c>
      <c r="Z1873" t="s">
        <v>182</v>
      </c>
      <c r="AA1873">
        <v>20</v>
      </c>
      <c r="AB1873" t="s">
        <v>152</v>
      </c>
      <c r="AC1873" t="s">
        <v>183</v>
      </c>
      <c r="AD1873">
        <v>20</v>
      </c>
      <c r="AE1873" t="s">
        <v>152</v>
      </c>
      <c r="AF1873" t="s">
        <v>184</v>
      </c>
      <c r="AG1873">
        <v>115200</v>
      </c>
      <c r="AH1873" t="s">
        <v>152</v>
      </c>
      <c r="AI1873" t="s">
        <v>185</v>
      </c>
      <c r="AJ1873">
        <v>12000</v>
      </c>
      <c r="AK1873" t="s">
        <v>152</v>
      </c>
      <c r="AL1873" t="s">
        <v>186</v>
      </c>
      <c r="AM1873">
        <v>30000</v>
      </c>
      <c r="AN1873" t="s">
        <v>152</v>
      </c>
    </row>
    <row r="1874" spans="1:40">
      <c r="A1874" s="26">
        <v>41509.89148875</v>
      </c>
      <c r="B1874" t="s">
        <v>128</v>
      </c>
      <c r="C1874" t="s">
        <v>248</v>
      </c>
      <c r="D1874" t="s">
        <v>2291</v>
      </c>
      <c r="E1874" t="s">
        <v>146</v>
      </c>
      <c r="F1874" t="s">
        <v>147</v>
      </c>
      <c r="G1874" t="s">
        <v>148</v>
      </c>
      <c r="H1874" t="s">
        <v>188</v>
      </c>
      <c r="I1874">
        <v>60</v>
      </c>
      <c r="J1874" t="s">
        <v>152</v>
      </c>
      <c r="K1874" t="s">
        <v>189</v>
      </c>
      <c r="L1874">
        <v>40</v>
      </c>
      <c r="M1874" t="s">
        <v>152</v>
      </c>
      <c r="N1874" t="s">
        <v>190</v>
      </c>
      <c r="O1874">
        <v>50</v>
      </c>
      <c r="P1874" t="s">
        <v>152</v>
      </c>
      <c r="Q1874" t="s">
        <v>191</v>
      </c>
      <c r="R1874">
        <v>40</v>
      </c>
      <c r="S1874" t="s">
        <v>152</v>
      </c>
      <c r="T1874" t="s">
        <v>192</v>
      </c>
      <c r="U1874">
        <v>60</v>
      </c>
      <c r="V1874" t="s">
        <v>152</v>
      </c>
      <c r="W1874" t="s">
        <v>193</v>
      </c>
      <c r="X1874">
        <v>50</v>
      </c>
      <c r="Y1874" t="s">
        <v>152</v>
      </c>
      <c r="Z1874" t="s">
        <v>194</v>
      </c>
      <c r="AA1874">
        <v>50</v>
      </c>
      <c r="AB1874" t="s">
        <v>152</v>
      </c>
      <c r="AC1874" t="s">
        <v>195</v>
      </c>
      <c r="AD1874">
        <v>35</v>
      </c>
      <c r="AE1874" t="s">
        <v>152</v>
      </c>
      <c r="AF1874" t="s">
        <v>196</v>
      </c>
      <c r="AG1874">
        <v>8</v>
      </c>
      <c r="AH1874" t="s">
        <v>152</v>
      </c>
      <c r="AI1874" t="s">
        <v>197</v>
      </c>
      <c r="AJ1874">
        <v>90</v>
      </c>
      <c r="AK1874" t="s">
        <v>152</v>
      </c>
      <c r="AL1874" t="s">
        <v>198</v>
      </c>
      <c r="AM1874">
        <v>1</v>
      </c>
      <c r="AN1874" t="s">
        <v>152</v>
      </c>
    </row>
    <row r="1875" spans="1:40">
      <c r="A1875" s="26">
        <v>41509.891488761576</v>
      </c>
      <c r="B1875" t="s">
        <v>128</v>
      </c>
      <c r="C1875" t="s">
        <v>391</v>
      </c>
      <c r="D1875" t="s">
        <v>2292</v>
      </c>
      <c r="E1875" t="s">
        <v>146</v>
      </c>
      <c r="F1875" t="s">
        <v>147</v>
      </c>
      <c r="G1875" t="s">
        <v>148</v>
      </c>
      <c r="H1875" t="s">
        <v>155</v>
      </c>
      <c r="I1875">
        <v>49</v>
      </c>
      <c r="J1875" t="s">
        <v>152</v>
      </c>
      <c r="K1875" t="s">
        <v>156</v>
      </c>
      <c r="L1875">
        <v>130</v>
      </c>
      <c r="M1875" t="s">
        <v>152</v>
      </c>
      <c r="N1875" t="s">
        <v>157</v>
      </c>
      <c r="O1875">
        <v>180</v>
      </c>
      <c r="P1875" t="s">
        <v>152</v>
      </c>
      <c r="Q1875" t="s">
        <v>158</v>
      </c>
      <c r="R1875">
        <v>140</v>
      </c>
      <c r="S1875" t="s">
        <v>152</v>
      </c>
      <c r="T1875" t="s">
        <v>159</v>
      </c>
      <c r="U1875">
        <v>80</v>
      </c>
      <c r="V1875" t="s">
        <v>152</v>
      </c>
      <c r="W1875" t="s">
        <v>160</v>
      </c>
      <c r="X1875">
        <v>101</v>
      </c>
      <c r="Y1875" t="s">
        <v>152</v>
      </c>
      <c r="Z1875" t="s">
        <v>161</v>
      </c>
      <c r="AA1875">
        <v>190</v>
      </c>
      <c r="AB1875" t="s">
        <v>152</v>
      </c>
      <c r="AC1875" t="s">
        <v>162</v>
      </c>
      <c r="AD1875">
        <v>20</v>
      </c>
      <c r="AE1875" t="s">
        <v>152</v>
      </c>
    </row>
    <row r="1876" spans="1:40">
      <c r="A1876" s="26">
        <v>41509.891488761576</v>
      </c>
      <c r="B1876" t="s">
        <v>128</v>
      </c>
      <c r="C1876" t="s">
        <v>391</v>
      </c>
      <c r="D1876" t="s">
        <v>2293</v>
      </c>
    </row>
    <row r="1877" spans="1:40">
      <c r="A1877" s="26">
        <v>41509.891488761576</v>
      </c>
      <c r="B1877" t="s">
        <v>128</v>
      </c>
      <c r="C1877" t="s">
        <v>391</v>
      </c>
      <c r="D1877" t="s">
        <v>2294</v>
      </c>
      <c r="E1877" t="s">
        <v>146</v>
      </c>
      <c r="F1877" t="s">
        <v>147</v>
      </c>
      <c r="G1877" t="s">
        <v>148</v>
      </c>
      <c r="H1877" t="s">
        <v>166</v>
      </c>
      <c r="I1877">
        <v>50</v>
      </c>
      <c r="J1877" t="s">
        <v>152</v>
      </c>
      <c r="K1877" t="s">
        <v>167</v>
      </c>
      <c r="L1877">
        <v>50</v>
      </c>
      <c r="M1877" t="s">
        <v>152</v>
      </c>
      <c r="N1877" t="s">
        <v>168</v>
      </c>
      <c r="O1877">
        <v>50</v>
      </c>
      <c r="P1877" t="s">
        <v>152</v>
      </c>
    </row>
    <row r="1878" spans="1:40">
      <c r="A1878" s="26">
        <v>41509.891488761576</v>
      </c>
      <c r="B1878" t="s">
        <v>128</v>
      </c>
      <c r="C1878" t="s">
        <v>391</v>
      </c>
      <c r="D1878" t="s">
        <v>2295</v>
      </c>
      <c r="E1878" t="s">
        <v>146</v>
      </c>
      <c r="F1878" t="s">
        <v>147</v>
      </c>
      <c r="G1878" t="s">
        <v>148</v>
      </c>
      <c r="H1878" t="s">
        <v>170</v>
      </c>
      <c r="I1878">
        <v>35</v>
      </c>
      <c r="J1878" t="s">
        <v>152</v>
      </c>
      <c r="K1878" t="s">
        <v>171</v>
      </c>
      <c r="L1878">
        <v>5</v>
      </c>
      <c r="M1878" t="s">
        <v>152</v>
      </c>
      <c r="N1878" t="s">
        <v>172</v>
      </c>
      <c r="O1878">
        <v>60</v>
      </c>
      <c r="P1878" t="s">
        <v>152</v>
      </c>
    </row>
    <row r="1879" spans="1:40">
      <c r="A1879" s="26">
        <v>41509.891488761576</v>
      </c>
      <c r="B1879" t="s">
        <v>128</v>
      </c>
      <c r="C1879" t="s">
        <v>391</v>
      </c>
      <c r="D1879" t="s">
        <v>2296</v>
      </c>
      <c r="E1879" t="s">
        <v>146</v>
      </c>
      <c r="F1879" t="s">
        <v>147</v>
      </c>
      <c r="G1879" t="s">
        <v>148</v>
      </c>
      <c r="H1879" t="s">
        <v>174</v>
      </c>
      <c r="I1879">
        <v>1</v>
      </c>
      <c r="J1879" t="s">
        <v>152</v>
      </c>
    </row>
    <row r="1880" spans="1:40">
      <c r="A1880" s="26">
        <v>41509.891488761576</v>
      </c>
      <c r="B1880" t="s">
        <v>128</v>
      </c>
      <c r="C1880" t="s">
        <v>391</v>
      </c>
      <c r="D1880" t="s">
        <v>2297</v>
      </c>
      <c r="E1880" t="s">
        <v>146</v>
      </c>
      <c r="F1880" t="s">
        <v>147</v>
      </c>
      <c r="G1880" t="s">
        <v>148</v>
      </c>
      <c r="H1880" t="s">
        <v>176</v>
      </c>
      <c r="I1880">
        <v>30</v>
      </c>
      <c r="J1880" t="s">
        <v>152</v>
      </c>
      <c r="K1880" t="s">
        <v>177</v>
      </c>
      <c r="L1880">
        <v>30</v>
      </c>
      <c r="M1880" t="s">
        <v>152</v>
      </c>
      <c r="N1880" t="s">
        <v>178</v>
      </c>
      <c r="O1880">
        <v>30</v>
      </c>
      <c r="P1880" t="s">
        <v>152</v>
      </c>
      <c r="Q1880" t="s">
        <v>179</v>
      </c>
      <c r="R1880">
        <v>10</v>
      </c>
      <c r="S1880" t="s">
        <v>152</v>
      </c>
      <c r="T1880" t="s">
        <v>180</v>
      </c>
      <c r="U1880">
        <v>20</v>
      </c>
      <c r="V1880" t="s">
        <v>152</v>
      </c>
      <c r="W1880" t="s">
        <v>181</v>
      </c>
      <c r="X1880">
        <v>20</v>
      </c>
      <c r="Y1880" t="s">
        <v>152</v>
      </c>
      <c r="Z1880" t="s">
        <v>182</v>
      </c>
      <c r="AA1880">
        <v>20</v>
      </c>
      <c r="AB1880" t="s">
        <v>152</v>
      </c>
      <c r="AC1880" t="s">
        <v>183</v>
      </c>
      <c r="AD1880">
        <v>20</v>
      </c>
      <c r="AE1880" t="s">
        <v>152</v>
      </c>
      <c r="AF1880" t="s">
        <v>184</v>
      </c>
      <c r="AG1880">
        <v>115200</v>
      </c>
      <c r="AH1880" t="s">
        <v>152</v>
      </c>
      <c r="AI1880" t="s">
        <v>185</v>
      </c>
      <c r="AJ1880">
        <v>12000</v>
      </c>
      <c r="AK1880" t="s">
        <v>152</v>
      </c>
      <c r="AL1880" t="s">
        <v>186</v>
      </c>
      <c r="AM1880">
        <v>30000</v>
      </c>
      <c r="AN1880" t="s">
        <v>152</v>
      </c>
    </row>
    <row r="1881" spans="1:40">
      <c r="A1881" s="26">
        <v>41509.891488761576</v>
      </c>
      <c r="B1881" t="s">
        <v>128</v>
      </c>
      <c r="C1881" t="s">
        <v>391</v>
      </c>
      <c r="D1881" t="s">
        <v>2298</v>
      </c>
      <c r="E1881" t="s">
        <v>146</v>
      </c>
      <c r="F1881" t="s">
        <v>147</v>
      </c>
      <c r="G1881" t="s">
        <v>148</v>
      </c>
      <c r="H1881" t="s">
        <v>188</v>
      </c>
      <c r="I1881">
        <v>60</v>
      </c>
      <c r="J1881" t="s">
        <v>152</v>
      </c>
      <c r="K1881" t="s">
        <v>189</v>
      </c>
      <c r="L1881">
        <v>40</v>
      </c>
      <c r="M1881" t="s">
        <v>152</v>
      </c>
      <c r="N1881" t="s">
        <v>190</v>
      </c>
      <c r="O1881">
        <v>50</v>
      </c>
      <c r="P1881" t="s">
        <v>152</v>
      </c>
      <c r="Q1881" t="s">
        <v>191</v>
      </c>
      <c r="R1881">
        <v>40</v>
      </c>
      <c r="S1881" t="s">
        <v>152</v>
      </c>
      <c r="T1881" t="s">
        <v>192</v>
      </c>
      <c r="U1881">
        <v>60</v>
      </c>
      <c r="V1881" t="s">
        <v>152</v>
      </c>
      <c r="W1881" t="s">
        <v>193</v>
      </c>
      <c r="X1881">
        <v>50</v>
      </c>
      <c r="Y1881" t="s">
        <v>152</v>
      </c>
      <c r="Z1881" t="s">
        <v>194</v>
      </c>
      <c r="AA1881">
        <v>50</v>
      </c>
      <c r="AB1881" t="s">
        <v>152</v>
      </c>
      <c r="AC1881" t="s">
        <v>195</v>
      </c>
      <c r="AD1881">
        <v>35</v>
      </c>
      <c r="AE1881" t="s">
        <v>152</v>
      </c>
      <c r="AF1881" t="s">
        <v>196</v>
      </c>
      <c r="AG1881">
        <v>8</v>
      </c>
      <c r="AH1881" t="s">
        <v>152</v>
      </c>
      <c r="AI1881" t="s">
        <v>197</v>
      </c>
      <c r="AJ1881">
        <v>90</v>
      </c>
      <c r="AK1881" t="s">
        <v>152</v>
      </c>
      <c r="AL1881" t="s">
        <v>198</v>
      </c>
      <c r="AM1881">
        <v>1</v>
      </c>
      <c r="AN1881" t="s">
        <v>152</v>
      </c>
    </row>
    <row r="1882" spans="1:40">
      <c r="A1882" s="26">
        <v>41509.891488761576</v>
      </c>
      <c r="B1882" t="s">
        <v>128</v>
      </c>
      <c r="C1882" t="s">
        <v>391</v>
      </c>
      <c r="D1882" t="s">
        <v>2299</v>
      </c>
      <c r="E1882" t="s">
        <v>146</v>
      </c>
      <c r="F1882" t="s">
        <v>147</v>
      </c>
      <c r="G1882" t="s">
        <v>148</v>
      </c>
      <c r="H1882" t="s">
        <v>200</v>
      </c>
      <c r="I1882">
        <v>33</v>
      </c>
      <c r="J1882" t="s">
        <v>152</v>
      </c>
      <c r="K1882" t="s">
        <v>201</v>
      </c>
      <c r="L1882">
        <v>33</v>
      </c>
      <c r="M1882" t="s">
        <v>152</v>
      </c>
      <c r="N1882" t="s">
        <v>202</v>
      </c>
      <c r="O1882">
        <v>34</v>
      </c>
      <c r="P1882" t="s">
        <v>152</v>
      </c>
      <c r="Q1882" t="s">
        <v>180</v>
      </c>
      <c r="R1882">
        <v>20</v>
      </c>
      <c r="S1882" t="s">
        <v>152</v>
      </c>
      <c r="T1882" t="s">
        <v>181</v>
      </c>
      <c r="U1882">
        <v>20</v>
      </c>
      <c r="V1882" t="s">
        <v>152</v>
      </c>
      <c r="W1882" t="s">
        <v>182</v>
      </c>
      <c r="X1882">
        <v>20</v>
      </c>
      <c r="Y1882" t="s">
        <v>152</v>
      </c>
      <c r="Z1882" t="s">
        <v>203</v>
      </c>
      <c r="AA1882">
        <v>20</v>
      </c>
      <c r="AB1882" t="s">
        <v>152</v>
      </c>
      <c r="AC1882" t="s">
        <v>204</v>
      </c>
      <c r="AD1882">
        <v>20</v>
      </c>
      <c r="AE1882" t="s">
        <v>152</v>
      </c>
      <c r="AF1882" t="s">
        <v>205</v>
      </c>
      <c r="AG1882">
        <v>20</v>
      </c>
      <c r="AH1882" t="s">
        <v>152</v>
      </c>
      <c r="AI1882" t="s">
        <v>184</v>
      </c>
      <c r="AJ1882">
        <v>115200</v>
      </c>
      <c r="AK1882" t="s">
        <v>152</v>
      </c>
      <c r="AL1882" t="s">
        <v>185</v>
      </c>
      <c r="AM1882">
        <v>12000</v>
      </c>
      <c r="AN1882" t="s">
        <v>152</v>
      </c>
    </row>
    <row r="1883" spans="1:40">
      <c r="A1883" s="26">
        <v>41509.891488761576</v>
      </c>
      <c r="B1883" t="s">
        <v>128</v>
      </c>
      <c r="C1883" t="s">
        <v>391</v>
      </c>
      <c r="D1883" t="s">
        <v>2300</v>
      </c>
      <c r="E1883" t="s">
        <v>146</v>
      </c>
      <c r="F1883" t="s">
        <v>147</v>
      </c>
      <c r="G1883" t="s">
        <v>148</v>
      </c>
      <c r="H1883" t="s">
        <v>155</v>
      </c>
      <c r="I1883">
        <v>49</v>
      </c>
      <c r="J1883" t="s">
        <v>152</v>
      </c>
      <c r="K1883" t="s">
        <v>156</v>
      </c>
      <c r="L1883">
        <v>130</v>
      </c>
      <c r="M1883" t="s">
        <v>152</v>
      </c>
      <c r="N1883" t="s">
        <v>157</v>
      </c>
      <c r="O1883">
        <v>180</v>
      </c>
      <c r="P1883" t="s">
        <v>152</v>
      </c>
      <c r="Q1883" t="s">
        <v>158</v>
      </c>
      <c r="R1883">
        <v>140</v>
      </c>
      <c r="S1883" t="s">
        <v>152</v>
      </c>
      <c r="T1883" t="s">
        <v>159</v>
      </c>
      <c r="U1883">
        <v>80</v>
      </c>
      <c r="V1883" t="s">
        <v>152</v>
      </c>
      <c r="W1883" t="s">
        <v>160</v>
      </c>
      <c r="X1883">
        <v>101</v>
      </c>
      <c r="Y1883" t="s">
        <v>152</v>
      </c>
      <c r="Z1883" t="s">
        <v>161</v>
      </c>
      <c r="AA1883">
        <v>190</v>
      </c>
      <c r="AB1883" t="s">
        <v>152</v>
      </c>
      <c r="AC1883" t="s">
        <v>162</v>
      </c>
      <c r="AD1883">
        <v>20</v>
      </c>
      <c r="AE1883" t="s">
        <v>152</v>
      </c>
    </row>
    <row r="1884" spans="1:40">
      <c r="A1884" s="26">
        <v>41509.891488761576</v>
      </c>
      <c r="B1884" t="s">
        <v>128</v>
      </c>
      <c r="C1884" t="s">
        <v>391</v>
      </c>
      <c r="D1884" t="s">
        <v>2301</v>
      </c>
    </row>
    <row r="1885" spans="1:40">
      <c r="A1885" s="26">
        <v>41509.891488761576</v>
      </c>
      <c r="B1885" t="s">
        <v>128</v>
      </c>
      <c r="C1885" t="s">
        <v>391</v>
      </c>
      <c r="D1885" t="s">
        <v>2302</v>
      </c>
      <c r="E1885" t="s">
        <v>146</v>
      </c>
      <c r="F1885" t="s">
        <v>147</v>
      </c>
      <c r="G1885" t="s">
        <v>148</v>
      </c>
      <c r="H1885" t="s">
        <v>166</v>
      </c>
      <c r="I1885">
        <v>50</v>
      </c>
      <c r="J1885" t="s">
        <v>152</v>
      </c>
      <c r="K1885" t="s">
        <v>167</v>
      </c>
      <c r="L1885">
        <v>50</v>
      </c>
      <c r="M1885" t="s">
        <v>152</v>
      </c>
      <c r="N1885" t="s">
        <v>168</v>
      </c>
      <c r="O1885">
        <v>50</v>
      </c>
      <c r="P1885" t="s">
        <v>152</v>
      </c>
    </row>
    <row r="1886" spans="1:40">
      <c r="A1886" s="26">
        <v>41509.891488761576</v>
      </c>
      <c r="B1886" t="s">
        <v>128</v>
      </c>
      <c r="C1886" t="s">
        <v>391</v>
      </c>
      <c r="D1886" t="s">
        <v>2303</v>
      </c>
      <c r="E1886" t="s">
        <v>146</v>
      </c>
      <c r="F1886" t="s">
        <v>147</v>
      </c>
      <c r="G1886" t="s">
        <v>148</v>
      </c>
      <c r="H1886" t="s">
        <v>170</v>
      </c>
      <c r="I1886">
        <v>35</v>
      </c>
      <c r="J1886" t="s">
        <v>152</v>
      </c>
      <c r="K1886" t="s">
        <v>171</v>
      </c>
      <c r="L1886">
        <v>5</v>
      </c>
      <c r="M1886" t="s">
        <v>152</v>
      </c>
      <c r="N1886" t="s">
        <v>172</v>
      </c>
      <c r="O1886">
        <v>60</v>
      </c>
      <c r="P1886" t="s">
        <v>152</v>
      </c>
    </row>
    <row r="1887" spans="1:40">
      <c r="A1887" s="26">
        <v>41509.891488761576</v>
      </c>
      <c r="B1887" t="s">
        <v>128</v>
      </c>
      <c r="C1887" t="s">
        <v>391</v>
      </c>
      <c r="D1887" t="s">
        <v>2304</v>
      </c>
      <c r="E1887" t="s">
        <v>146</v>
      </c>
      <c r="F1887" t="s">
        <v>147</v>
      </c>
      <c r="G1887" t="s">
        <v>148</v>
      </c>
      <c r="H1887" t="s">
        <v>174</v>
      </c>
      <c r="I1887">
        <v>1</v>
      </c>
      <c r="J1887" t="s">
        <v>152</v>
      </c>
    </row>
    <row r="1888" spans="1:40">
      <c r="A1888" s="26">
        <v>41509.891488761576</v>
      </c>
      <c r="B1888" t="s">
        <v>128</v>
      </c>
      <c r="C1888" t="s">
        <v>391</v>
      </c>
      <c r="D1888" t="s">
        <v>2305</v>
      </c>
      <c r="E1888" t="s">
        <v>146</v>
      </c>
      <c r="F1888" t="s">
        <v>147</v>
      </c>
      <c r="G1888" t="s">
        <v>148</v>
      </c>
      <c r="H1888" t="s">
        <v>176</v>
      </c>
      <c r="I1888">
        <v>30</v>
      </c>
      <c r="J1888" t="s">
        <v>152</v>
      </c>
      <c r="K1888" t="s">
        <v>177</v>
      </c>
      <c r="L1888">
        <v>30</v>
      </c>
      <c r="M1888" t="s">
        <v>152</v>
      </c>
      <c r="N1888" t="s">
        <v>178</v>
      </c>
      <c r="O1888">
        <v>30</v>
      </c>
      <c r="P1888" t="s">
        <v>152</v>
      </c>
      <c r="Q1888" t="s">
        <v>179</v>
      </c>
      <c r="R1888">
        <v>10</v>
      </c>
      <c r="S1888" t="s">
        <v>152</v>
      </c>
      <c r="T1888" t="s">
        <v>180</v>
      </c>
      <c r="U1888">
        <v>20</v>
      </c>
      <c r="V1888" t="s">
        <v>152</v>
      </c>
      <c r="W1888" t="s">
        <v>181</v>
      </c>
      <c r="X1888">
        <v>20</v>
      </c>
      <c r="Y1888" t="s">
        <v>152</v>
      </c>
      <c r="Z1888" t="s">
        <v>182</v>
      </c>
      <c r="AA1888">
        <v>20</v>
      </c>
      <c r="AB1888" t="s">
        <v>152</v>
      </c>
      <c r="AC1888" t="s">
        <v>183</v>
      </c>
      <c r="AD1888">
        <v>20</v>
      </c>
      <c r="AE1888" t="s">
        <v>152</v>
      </c>
      <c r="AF1888" t="s">
        <v>184</v>
      </c>
      <c r="AG1888">
        <v>115200</v>
      </c>
      <c r="AH1888" t="s">
        <v>152</v>
      </c>
      <c r="AI1888" t="s">
        <v>185</v>
      </c>
      <c r="AJ1888">
        <v>12000</v>
      </c>
      <c r="AK1888" t="s">
        <v>152</v>
      </c>
      <c r="AL1888" t="s">
        <v>186</v>
      </c>
      <c r="AM1888">
        <v>30000</v>
      </c>
      <c r="AN1888" t="s">
        <v>152</v>
      </c>
    </row>
    <row r="1889" spans="1:40">
      <c r="A1889" s="26">
        <v>41509.891488761576</v>
      </c>
      <c r="B1889" t="s">
        <v>128</v>
      </c>
      <c r="C1889" t="s">
        <v>391</v>
      </c>
      <c r="D1889" t="s">
        <v>2306</v>
      </c>
      <c r="E1889" t="s">
        <v>146</v>
      </c>
      <c r="F1889" t="s">
        <v>147</v>
      </c>
      <c r="G1889" t="s">
        <v>148</v>
      </c>
      <c r="H1889" t="s">
        <v>188</v>
      </c>
      <c r="I1889">
        <v>60</v>
      </c>
      <c r="J1889" t="s">
        <v>152</v>
      </c>
      <c r="K1889" t="s">
        <v>189</v>
      </c>
      <c r="L1889">
        <v>40</v>
      </c>
      <c r="M1889" t="s">
        <v>152</v>
      </c>
      <c r="N1889" t="s">
        <v>190</v>
      </c>
      <c r="O1889">
        <v>50</v>
      </c>
      <c r="P1889" t="s">
        <v>152</v>
      </c>
      <c r="Q1889" t="s">
        <v>191</v>
      </c>
      <c r="R1889">
        <v>40</v>
      </c>
      <c r="S1889" t="s">
        <v>152</v>
      </c>
      <c r="T1889" t="s">
        <v>192</v>
      </c>
      <c r="U1889">
        <v>60</v>
      </c>
      <c r="V1889" t="s">
        <v>152</v>
      </c>
      <c r="W1889" t="s">
        <v>193</v>
      </c>
      <c r="X1889">
        <v>50</v>
      </c>
      <c r="Y1889" t="s">
        <v>152</v>
      </c>
      <c r="Z1889" t="s">
        <v>194</v>
      </c>
      <c r="AA1889">
        <v>50</v>
      </c>
      <c r="AB1889" t="s">
        <v>152</v>
      </c>
      <c r="AC1889" t="s">
        <v>195</v>
      </c>
      <c r="AD1889">
        <v>35</v>
      </c>
      <c r="AE1889" t="s">
        <v>152</v>
      </c>
      <c r="AF1889" t="s">
        <v>196</v>
      </c>
      <c r="AG1889">
        <v>8</v>
      </c>
      <c r="AH1889" t="s">
        <v>152</v>
      </c>
      <c r="AI1889" t="s">
        <v>197</v>
      </c>
      <c r="AJ1889">
        <v>90</v>
      </c>
      <c r="AK1889" t="s">
        <v>152</v>
      </c>
      <c r="AL1889" t="s">
        <v>198</v>
      </c>
      <c r="AM1889">
        <v>1</v>
      </c>
      <c r="AN1889" t="s">
        <v>152</v>
      </c>
    </row>
    <row r="1890" spans="1:40">
      <c r="A1890" s="26">
        <v>41509.891488761576</v>
      </c>
      <c r="B1890" t="s">
        <v>128</v>
      </c>
      <c r="C1890" t="s">
        <v>391</v>
      </c>
      <c r="D1890" t="s">
        <v>2307</v>
      </c>
      <c r="E1890" t="s">
        <v>146</v>
      </c>
      <c r="F1890" t="s">
        <v>147</v>
      </c>
      <c r="G1890" t="s">
        <v>148</v>
      </c>
      <c r="H1890" t="s">
        <v>200</v>
      </c>
      <c r="I1890">
        <v>33</v>
      </c>
      <c r="J1890" t="s">
        <v>152</v>
      </c>
      <c r="K1890" t="s">
        <v>201</v>
      </c>
      <c r="L1890">
        <v>33</v>
      </c>
      <c r="M1890" t="s">
        <v>152</v>
      </c>
      <c r="N1890" t="s">
        <v>202</v>
      </c>
      <c r="O1890">
        <v>34</v>
      </c>
      <c r="P1890" t="s">
        <v>152</v>
      </c>
      <c r="Q1890" t="s">
        <v>180</v>
      </c>
      <c r="R1890">
        <v>20</v>
      </c>
      <c r="S1890" t="s">
        <v>152</v>
      </c>
      <c r="T1890" t="s">
        <v>181</v>
      </c>
      <c r="U1890">
        <v>20</v>
      </c>
      <c r="V1890" t="s">
        <v>152</v>
      </c>
      <c r="W1890" t="s">
        <v>182</v>
      </c>
      <c r="X1890">
        <v>20</v>
      </c>
      <c r="Y1890" t="s">
        <v>152</v>
      </c>
      <c r="Z1890" t="s">
        <v>203</v>
      </c>
      <c r="AA1890">
        <v>20</v>
      </c>
      <c r="AB1890" t="s">
        <v>152</v>
      </c>
      <c r="AC1890" t="s">
        <v>204</v>
      </c>
      <c r="AD1890">
        <v>20</v>
      </c>
      <c r="AE1890" t="s">
        <v>152</v>
      </c>
      <c r="AF1890" t="s">
        <v>205</v>
      </c>
      <c r="AG1890">
        <v>20</v>
      </c>
      <c r="AH1890" t="s">
        <v>152</v>
      </c>
      <c r="AI1890" t="s">
        <v>184</v>
      </c>
      <c r="AJ1890">
        <v>115200</v>
      </c>
      <c r="AK1890" t="s">
        <v>152</v>
      </c>
      <c r="AL1890" t="s">
        <v>185</v>
      </c>
      <c r="AM1890">
        <v>12000</v>
      </c>
      <c r="AN1890" t="s">
        <v>152</v>
      </c>
    </row>
    <row r="1891" spans="1:40">
      <c r="A1891" s="26">
        <v>41509.891488761576</v>
      </c>
      <c r="B1891" t="s">
        <v>128</v>
      </c>
      <c r="C1891" t="s">
        <v>391</v>
      </c>
      <c r="D1891" t="s">
        <v>2308</v>
      </c>
      <c r="E1891" t="s">
        <v>146</v>
      </c>
      <c r="F1891" t="s">
        <v>147</v>
      </c>
      <c r="G1891" t="s">
        <v>148</v>
      </c>
      <c r="H1891" t="s">
        <v>155</v>
      </c>
      <c r="I1891">
        <v>49</v>
      </c>
      <c r="J1891" t="s">
        <v>152</v>
      </c>
      <c r="K1891" t="s">
        <v>156</v>
      </c>
      <c r="L1891">
        <v>130</v>
      </c>
      <c r="M1891" t="s">
        <v>152</v>
      </c>
      <c r="N1891" t="s">
        <v>157</v>
      </c>
      <c r="O1891">
        <v>180</v>
      </c>
      <c r="P1891" t="s">
        <v>152</v>
      </c>
      <c r="Q1891" t="s">
        <v>158</v>
      </c>
      <c r="R1891">
        <v>140</v>
      </c>
      <c r="S1891" t="s">
        <v>152</v>
      </c>
      <c r="T1891" t="s">
        <v>159</v>
      </c>
      <c r="U1891">
        <v>80</v>
      </c>
      <c r="V1891" t="s">
        <v>152</v>
      </c>
      <c r="W1891" t="s">
        <v>160</v>
      </c>
      <c r="X1891">
        <v>101</v>
      </c>
      <c r="Y1891" t="s">
        <v>152</v>
      </c>
      <c r="Z1891" t="s">
        <v>161</v>
      </c>
      <c r="AA1891">
        <v>190</v>
      </c>
      <c r="AB1891" t="s">
        <v>152</v>
      </c>
      <c r="AC1891" t="s">
        <v>162</v>
      </c>
      <c r="AD1891">
        <v>20</v>
      </c>
      <c r="AE1891" t="s">
        <v>152</v>
      </c>
    </row>
    <row r="1892" spans="1:40">
      <c r="A1892" s="26">
        <v>41509.891488761576</v>
      </c>
      <c r="B1892" t="s">
        <v>128</v>
      </c>
      <c r="C1892" t="s">
        <v>391</v>
      </c>
      <c r="D1892" t="s">
        <v>2309</v>
      </c>
    </row>
    <row r="1893" spans="1:40">
      <c r="A1893" s="26">
        <v>41509.891488761576</v>
      </c>
      <c r="B1893" t="s">
        <v>128</v>
      </c>
      <c r="C1893" t="s">
        <v>391</v>
      </c>
      <c r="D1893" t="s">
        <v>2310</v>
      </c>
      <c r="E1893" t="s">
        <v>146</v>
      </c>
      <c r="F1893" t="s">
        <v>147</v>
      </c>
      <c r="G1893" t="s">
        <v>148</v>
      </c>
      <c r="H1893" t="s">
        <v>166</v>
      </c>
      <c r="I1893">
        <v>50</v>
      </c>
      <c r="J1893" t="s">
        <v>152</v>
      </c>
      <c r="K1893" t="s">
        <v>167</v>
      </c>
      <c r="L1893">
        <v>50</v>
      </c>
      <c r="M1893" t="s">
        <v>152</v>
      </c>
      <c r="N1893" t="s">
        <v>168</v>
      </c>
      <c r="O1893">
        <v>50</v>
      </c>
      <c r="P1893" t="s">
        <v>152</v>
      </c>
    </row>
    <row r="1894" spans="1:40">
      <c r="A1894" s="26">
        <v>41509.891488761576</v>
      </c>
      <c r="B1894" t="s">
        <v>128</v>
      </c>
      <c r="C1894" t="s">
        <v>391</v>
      </c>
      <c r="D1894" t="s">
        <v>2311</v>
      </c>
      <c r="E1894" t="s">
        <v>146</v>
      </c>
      <c r="F1894" t="s">
        <v>147</v>
      </c>
      <c r="G1894" t="s">
        <v>148</v>
      </c>
      <c r="H1894" t="s">
        <v>170</v>
      </c>
      <c r="I1894">
        <v>35</v>
      </c>
      <c r="J1894" t="s">
        <v>152</v>
      </c>
      <c r="K1894" t="s">
        <v>171</v>
      </c>
      <c r="L1894">
        <v>5</v>
      </c>
      <c r="M1894" t="s">
        <v>152</v>
      </c>
      <c r="N1894" t="s">
        <v>172</v>
      </c>
      <c r="O1894">
        <v>60</v>
      </c>
      <c r="P1894" t="s">
        <v>152</v>
      </c>
    </row>
    <row r="1895" spans="1:40">
      <c r="A1895" s="26">
        <v>41509.891488761576</v>
      </c>
      <c r="B1895" t="s">
        <v>128</v>
      </c>
      <c r="C1895" t="s">
        <v>391</v>
      </c>
      <c r="D1895" t="s">
        <v>2312</v>
      </c>
      <c r="E1895" t="s">
        <v>146</v>
      </c>
      <c r="F1895" t="s">
        <v>147</v>
      </c>
      <c r="G1895" t="s">
        <v>148</v>
      </c>
      <c r="H1895" t="s">
        <v>174</v>
      </c>
      <c r="I1895">
        <v>1</v>
      </c>
      <c r="J1895" t="s">
        <v>152</v>
      </c>
    </row>
    <row r="1896" spans="1:40">
      <c r="A1896" s="26">
        <v>41509.891488761576</v>
      </c>
      <c r="B1896" t="s">
        <v>128</v>
      </c>
      <c r="C1896" t="s">
        <v>391</v>
      </c>
      <c r="D1896" t="s">
        <v>2313</v>
      </c>
      <c r="E1896" t="s">
        <v>146</v>
      </c>
      <c r="F1896" t="s">
        <v>147</v>
      </c>
      <c r="G1896" t="s">
        <v>148</v>
      </c>
      <c r="H1896" t="s">
        <v>176</v>
      </c>
      <c r="I1896">
        <v>30</v>
      </c>
      <c r="J1896" t="s">
        <v>152</v>
      </c>
      <c r="K1896" t="s">
        <v>177</v>
      </c>
      <c r="L1896">
        <v>30</v>
      </c>
      <c r="M1896" t="s">
        <v>152</v>
      </c>
      <c r="N1896" t="s">
        <v>178</v>
      </c>
      <c r="O1896">
        <v>30</v>
      </c>
      <c r="P1896" t="s">
        <v>152</v>
      </c>
      <c r="Q1896" t="s">
        <v>179</v>
      </c>
      <c r="R1896">
        <v>10</v>
      </c>
      <c r="S1896" t="s">
        <v>152</v>
      </c>
      <c r="T1896" t="s">
        <v>180</v>
      </c>
      <c r="U1896">
        <v>20</v>
      </c>
      <c r="V1896" t="s">
        <v>152</v>
      </c>
      <c r="W1896" t="s">
        <v>181</v>
      </c>
      <c r="X1896">
        <v>20</v>
      </c>
      <c r="Y1896" t="s">
        <v>152</v>
      </c>
      <c r="Z1896" t="s">
        <v>182</v>
      </c>
      <c r="AA1896">
        <v>20</v>
      </c>
      <c r="AB1896" t="s">
        <v>152</v>
      </c>
      <c r="AC1896" t="s">
        <v>183</v>
      </c>
      <c r="AD1896">
        <v>20</v>
      </c>
      <c r="AE1896" t="s">
        <v>152</v>
      </c>
      <c r="AF1896" t="s">
        <v>184</v>
      </c>
      <c r="AG1896">
        <v>115200</v>
      </c>
      <c r="AH1896" t="s">
        <v>152</v>
      </c>
      <c r="AI1896" t="s">
        <v>185</v>
      </c>
      <c r="AJ1896">
        <v>12000</v>
      </c>
      <c r="AK1896" t="s">
        <v>152</v>
      </c>
      <c r="AL1896" t="s">
        <v>186</v>
      </c>
      <c r="AM1896">
        <v>30000</v>
      </c>
      <c r="AN1896" t="s">
        <v>152</v>
      </c>
    </row>
    <row r="1897" spans="1:40">
      <c r="A1897" s="26">
        <v>41509.891488761576</v>
      </c>
      <c r="B1897" t="s">
        <v>128</v>
      </c>
      <c r="C1897" t="s">
        <v>391</v>
      </c>
      <c r="D1897" t="s">
        <v>2314</v>
      </c>
      <c r="E1897" t="s">
        <v>146</v>
      </c>
      <c r="F1897" t="s">
        <v>147</v>
      </c>
      <c r="G1897" t="s">
        <v>148</v>
      </c>
      <c r="H1897" t="s">
        <v>188</v>
      </c>
      <c r="I1897">
        <v>60</v>
      </c>
      <c r="J1897" t="s">
        <v>152</v>
      </c>
      <c r="K1897" t="s">
        <v>189</v>
      </c>
      <c r="L1897">
        <v>40</v>
      </c>
      <c r="M1897" t="s">
        <v>152</v>
      </c>
      <c r="N1897" t="s">
        <v>190</v>
      </c>
      <c r="O1897">
        <v>50</v>
      </c>
      <c r="P1897" t="s">
        <v>152</v>
      </c>
      <c r="Q1897" t="s">
        <v>191</v>
      </c>
      <c r="R1897">
        <v>40</v>
      </c>
      <c r="S1897" t="s">
        <v>152</v>
      </c>
      <c r="T1897" t="s">
        <v>192</v>
      </c>
      <c r="U1897">
        <v>60</v>
      </c>
      <c r="V1897" t="s">
        <v>152</v>
      </c>
      <c r="W1897" t="s">
        <v>193</v>
      </c>
      <c r="X1897">
        <v>50</v>
      </c>
      <c r="Y1897" t="s">
        <v>152</v>
      </c>
      <c r="Z1897" t="s">
        <v>194</v>
      </c>
      <c r="AA1897">
        <v>50</v>
      </c>
      <c r="AB1897" t="s">
        <v>152</v>
      </c>
      <c r="AC1897" t="s">
        <v>195</v>
      </c>
      <c r="AD1897">
        <v>35</v>
      </c>
      <c r="AE1897" t="s">
        <v>152</v>
      </c>
      <c r="AF1897" t="s">
        <v>196</v>
      </c>
      <c r="AG1897">
        <v>8</v>
      </c>
      <c r="AH1897" t="s">
        <v>152</v>
      </c>
      <c r="AI1897" t="s">
        <v>197</v>
      </c>
      <c r="AJ1897">
        <v>90</v>
      </c>
      <c r="AK1897" t="s">
        <v>152</v>
      </c>
      <c r="AL1897" t="s">
        <v>198</v>
      </c>
      <c r="AM1897">
        <v>1</v>
      </c>
      <c r="AN1897" t="s">
        <v>152</v>
      </c>
    </row>
    <row r="1898" spans="1:40">
      <c r="A1898" s="26">
        <v>41509.891488761576</v>
      </c>
      <c r="B1898" t="s">
        <v>128</v>
      </c>
      <c r="C1898" t="s">
        <v>391</v>
      </c>
      <c r="D1898" t="s">
        <v>2315</v>
      </c>
      <c r="E1898" t="s">
        <v>146</v>
      </c>
      <c r="F1898" t="s">
        <v>147</v>
      </c>
      <c r="G1898" t="s">
        <v>148</v>
      </c>
      <c r="H1898" t="s">
        <v>200</v>
      </c>
      <c r="I1898">
        <v>33</v>
      </c>
      <c r="J1898" t="s">
        <v>152</v>
      </c>
      <c r="K1898" t="s">
        <v>201</v>
      </c>
      <c r="L1898">
        <v>33</v>
      </c>
      <c r="M1898" t="s">
        <v>152</v>
      </c>
      <c r="N1898" t="s">
        <v>202</v>
      </c>
      <c r="O1898">
        <v>34</v>
      </c>
      <c r="P1898" t="s">
        <v>152</v>
      </c>
      <c r="Q1898" t="s">
        <v>180</v>
      </c>
      <c r="R1898">
        <v>20</v>
      </c>
      <c r="S1898" t="s">
        <v>152</v>
      </c>
      <c r="T1898" t="s">
        <v>181</v>
      </c>
      <c r="U1898">
        <v>20</v>
      </c>
      <c r="V1898" t="s">
        <v>152</v>
      </c>
      <c r="W1898" t="s">
        <v>182</v>
      </c>
      <c r="X1898">
        <v>20</v>
      </c>
      <c r="Y1898" t="s">
        <v>152</v>
      </c>
      <c r="Z1898" t="s">
        <v>203</v>
      </c>
      <c r="AA1898">
        <v>20</v>
      </c>
      <c r="AB1898" t="s">
        <v>152</v>
      </c>
      <c r="AC1898" t="s">
        <v>204</v>
      </c>
      <c r="AD1898">
        <v>20</v>
      </c>
      <c r="AE1898" t="s">
        <v>152</v>
      </c>
      <c r="AF1898" t="s">
        <v>205</v>
      </c>
      <c r="AG1898">
        <v>20</v>
      </c>
      <c r="AH1898" t="s">
        <v>152</v>
      </c>
      <c r="AI1898" t="s">
        <v>184</v>
      </c>
      <c r="AJ1898">
        <v>115200</v>
      </c>
      <c r="AK1898" t="s">
        <v>152</v>
      </c>
      <c r="AL1898" t="s">
        <v>185</v>
      </c>
      <c r="AM1898">
        <v>12000</v>
      </c>
      <c r="AN1898" t="s">
        <v>152</v>
      </c>
    </row>
    <row r="1899" spans="1:40">
      <c r="A1899" s="26">
        <v>41509.891488761576</v>
      </c>
      <c r="B1899" t="s">
        <v>128</v>
      </c>
      <c r="C1899" t="s">
        <v>391</v>
      </c>
      <c r="D1899" t="s">
        <v>2316</v>
      </c>
      <c r="E1899" t="s">
        <v>146</v>
      </c>
      <c r="F1899" t="s">
        <v>147</v>
      </c>
      <c r="G1899" t="s">
        <v>148</v>
      </c>
      <c r="H1899" t="s">
        <v>155</v>
      </c>
      <c r="I1899">
        <v>49</v>
      </c>
      <c r="J1899" t="s">
        <v>152</v>
      </c>
      <c r="K1899" t="s">
        <v>156</v>
      </c>
      <c r="L1899">
        <v>130</v>
      </c>
      <c r="M1899" t="s">
        <v>152</v>
      </c>
      <c r="N1899" t="s">
        <v>157</v>
      </c>
      <c r="O1899">
        <v>180</v>
      </c>
      <c r="P1899" t="s">
        <v>152</v>
      </c>
      <c r="Q1899" t="s">
        <v>158</v>
      </c>
      <c r="R1899">
        <v>140</v>
      </c>
      <c r="S1899" t="s">
        <v>152</v>
      </c>
      <c r="T1899" t="s">
        <v>159</v>
      </c>
      <c r="U1899">
        <v>80</v>
      </c>
      <c r="V1899" t="s">
        <v>152</v>
      </c>
      <c r="W1899" t="s">
        <v>160</v>
      </c>
      <c r="X1899">
        <v>101</v>
      </c>
      <c r="Y1899" t="s">
        <v>152</v>
      </c>
      <c r="Z1899" t="s">
        <v>161</v>
      </c>
      <c r="AA1899">
        <v>190</v>
      </c>
      <c r="AB1899" t="s">
        <v>152</v>
      </c>
      <c r="AC1899" t="s">
        <v>162</v>
      </c>
      <c r="AD1899">
        <v>20</v>
      </c>
      <c r="AE1899" t="s">
        <v>152</v>
      </c>
    </row>
    <row r="1900" spans="1:40">
      <c r="A1900" s="26">
        <v>41509.891488761576</v>
      </c>
      <c r="B1900" t="s">
        <v>128</v>
      </c>
      <c r="C1900" t="s">
        <v>391</v>
      </c>
      <c r="D1900" t="s">
        <v>2317</v>
      </c>
    </row>
    <row r="1901" spans="1:40">
      <c r="A1901" s="26">
        <v>41509.891488761576</v>
      </c>
      <c r="B1901" t="s">
        <v>128</v>
      </c>
      <c r="C1901" t="s">
        <v>391</v>
      </c>
      <c r="D1901" t="s">
        <v>2318</v>
      </c>
      <c r="E1901" t="s">
        <v>146</v>
      </c>
      <c r="F1901" t="s">
        <v>147</v>
      </c>
      <c r="G1901" t="s">
        <v>148</v>
      </c>
      <c r="H1901" t="s">
        <v>166</v>
      </c>
      <c r="I1901">
        <v>50</v>
      </c>
      <c r="J1901" t="s">
        <v>152</v>
      </c>
      <c r="K1901" t="s">
        <v>167</v>
      </c>
      <c r="L1901">
        <v>50</v>
      </c>
      <c r="M1901" t="s">
        <v>152</v>
      </c>
      <c r="N1901" t="s">
        <v>168</v>
      </c>
      <c r="O1901">
        <v>50</v>
      </c>
      <c r="P1901" t="s">
        <v>152</v>
      </c>
    </row>
    <row r="1902" spans="1:40">
      <c r="A1902" s="26">
        <v>41509.891488761576</v>
      </c>
      <c r="B1902" t="s">
        <v>128</v>
      </c>
      <c r="C1902" t="s">
        <v>391</v>
      </c>
      <c r="D1902" t="s">
        <v>2319</v>
      </c>
      <c r="E1902" t="s">
        <v>146</v>
      </c>
      <c r="F1902" t="s">
        <v>147</v>
      </c>
      <c r="G1902" t="s">
        <v>148</v>
      </c>
      <c r="H1902" t="s">
        <v>170</v>
      </c>
      <c r="I1902">
        <v>35</v>
      </c>
      <c r="J1902" t="s">
        <v>152</v>
      </c>
      <c r="K1902" t="s">
        <v>171</v>
      </c>
      <c r="L1902">
        <v>5</v>
      </c>
      <c r="M1902" t="s">
        <v>152</v>
      </c>
      <c r="N1902" t="s">
        <v>172</v>
      </c>
      <c r="O1902">
        <v>60</v>
      </c>
      <c r="P1902" t="s">
        <v>152</v>
      </c>
    </row>
    <row r="1903" spans="1:40">
      <c r="A1903" s="26">
        <v>41509.891488761576</v>
      </c>
      <c r="B1903" t="s">
        <v>128</v>
      </c>
      <c r="C1903" t="s">
        <v>391</v>
      </c>
      <c r="D1903" t="s">
        <v>2320</v>
      </c>
      <c r="E1903" t="s">
        <v>146</v>
      </c>
      <c r="F1903" t="s">
        <v>147</v>
      </c>
      <c r="G1903" t="s">
        <v>148</v>
      </c>
      <c r="H1903" t="s">
        <v>174</v>
      </c>
      <c r="I1903">
        <v>1</v>
      </c>
      <c r="J1903" t="s">
        <v>152</v>
      </c>
    </row>
    <row r="1904" spans="1:40">
      <c r="A1904" s="26">
        <v>41509.891488761576</v>
      </c>
      <c r="B1904" t="s">
        <v>128</v>
      </c>
      <c r="C1904" t="s">
        <v>391</v>
      </c>
      <c r="D1904" t="s">
        <v>2321</v>
      </c>
      <c r="E1904" t="s">
        <v>146</v>
      </c>
      <c r="F1904" t="s">
        <v>147</v>
      </c>
      <c r="G1904" t="s">
        <v>148</v>
      </c>
      <c r="H1904" t="s">
        <v>176</v>
      </c>
      <c r="I1904">
        <v>30</v>
      </c>
      <c r="J1904" t="s">
        <v>152</v>
      </c>
      <c r="K1904" t="s">
        <v>177</v>
      </c>
      <c r="L1904">
        <v>30</v>
      </c>
      <c r="M1904" t="s">
        <v>152</v>
      </c>
      <c r="N1904" t="s">
        <v>178</v>
      </c>
      <c r="O1904">
        <v>30</v>
      </c>
      <c r="P1904" t="s">
        <v>152</v>
      </c>
      <c r="Q1904" t="s">
        <v>179</v>
      </c>
      <c r="R1904">
        <v>10</v>
      </c>
      <c r="S1904" t="s">
        <v>152</v>
      </c>
      <c r="T1904" t="s">
        <v>180</v>
      </c>
      <c r="U1904">
        <v>20</v>
      </c>
      <c r="V1904" t="s">
        <v>152</v>
      </c>
      <c r="W1904" t="s">
        <v>181</v>
      </c>
      <c r="X1904">
        <v>20</v>
      </c>
      <c r="Y1904" t="s">
        <v>152</v>
      </c>
      <c r="Z1904" t="s">
        <v>182</v>
      </c>
      <c r="AA1904">
        <v>20</v>
      </c>
      <c r="AB1904" t="s">
        <v>152</v>
      </c>
      <c r="AC1904" t="s">
        <v>183</v>
      </c>
      <c r="AD1904">
        <v>20</v>
      </c>
      <c r="AE1904" t="s">
        <v>152</v>
      </c>
      <c r="AF1904" t="s">
        <v>184</v>
      </c>
      <c r="AG1904">
        <v>115200</v>
      </c>
      <c r="AH1904" t="s">
        <v>152</v>
      </c>
      <c r="AI1904" t="s">
        <v>185</v>
      </c>
      <c r="AJ1904">
        <v>12000</v>
      </c>
      <c r="AK1904" t="s">
        <v>152</v>
      </c>
      <c r="AL1904" t="s">
        <v>186</v>
      </c>
      <c r="AM1904">
        <v>30000</v>
      </c>
      <c r="AN1904" t="s">
        <v>152</v>
      </c>
    </row>
    <row r="1905" spans="1:40">
      <c r="A1905" s="26">
        <v>41509.891488761576</v>
      </c>
      <c r="B1905" t="s">
        <v>128</v>
      </c>
      <c r="C1905" t="s">
        <v>248</v>
      </c>
      <c r="D1905" t="s">
        <v>2322</v>
      </c>
      <c r="E1905" t="s">
        <v>146</v>
      </c>
      <c r="F1905" t="s">
        <v>147</v>
      </c>
      <c r="G1905" t="s">
        <v>148</v>
      </c>
      <c r="H1905" t="s">
        <v>200</v>
      </c>
      <c r="I1905">
        <v>33</v>
      </c>
      <c r="J1905" t="s">
        <v>152</v>
      </c>
      <c r="K1905" t="s">
        <v>201</v>
      </c>
      <c r="L1905">
        <v>33</v>
      </c>
      <c r="M1905" t="s">
        <v>152</v>
      </c>
      <c r="N1905" t="s">
        <v>202</v>
      </c>
      <c r="O1905">
        <v>34</v>
      </c>
      <c r="P1905" t="s">
        <v>152</v>
      </c>
      <c r="Q1905" t="s">
        <v>180</v>
      </c>
      <c r="R1905">
        <v>20</v>
      </c>
      <c r="S1905" t="s">
        <v>152</v>
      </c>
      <c r="T1905" t="s">
        <v>181</v>
      </c>
      <c r="U1905">
        <v>20</v>
      </c>
      <c r="V1905" t="s">
        <v>152</v>
      </c>
      <c r="W1905" t="s">
        <v>182</v>
      </c>
      <c r="X1905">
        <v>20</v>
      </c>
      <c r="Y1905" t="s">
        <v>152</v>
      </c>
      <c r="Z1905" t="s">
        <v>203</v>
      </c>
      <c r="AA1905">
        <v>20</v>
      </c>
      <c r="AB1905" t="s">
        <v>152</v>
      </c>
      <c r="AC1905" t="s">
        <v>204</v>
      </c>
      <c r="AD1905">
        <v>20</v>
      </c>
      <c r="AE1905" t="s">
        <v>152</v>
      </c>
      <c r="AF1905" t="s">
        <v>205</v>
      </c>
      <c r="AG1905">
        <v>20</v>
      </c>
      <c r="AH1905" t="s">
        <v>152</v>
      </c>
      <c r="AI1905" t="s">
        <v>184</v>
      </c>
      <c r="AJ1905">
        <v>115200</v>
      </c>
      <c r="AK1905" t="s">
        <v>152</v>
      </c>
      <c r="AL1905" t="s">
        <v>185</v>
      </c>
      <c r="AM1905">
        <v>12000</v>
      </c>
      <c r="AN1905" t="s">
        <v>152</v>
      </c>
    </row>
    <row r="1906" spans="1:40">
      <c r="A1906" s="26">
        <v>41509.891488761576</v>
      </c>
      <c r="B1906" t="s">
        <v>128</v>
      </c>
      <c r="C1906" t="s">
        <v>248</v>
      </c>
      <c r="D1906" t="s">
        <v>2323</v>
      </c>
      <c r="E1906" t="s">
        <v>146</v>
      </c>
      <c r="F1906" t="s">
        <v>147</v>
      </c>
      <c r="G1906" t="s">
        <v>148</v>
      </c>
      <c r="H1906" t="s">
        <v>155</v>
      </c>
      <c r="I1906">
        <v>49</v>
      </c>
      <c r="J1906" t="s">
        <v>152</v>
      </c>
      <c r="K1906" t="s">
        <v>156</v>
      </c>
      <c r="L1906">
        <v>130</v>
      </c>
      <c r="M1906" t="s">
        <v>152</v>
      </c>
      <c r="N1906" t="s">
        <v>157</v>
      </c>
      <c r="O1906">
        <v>180</v>
      </c>
      <c r="P1906" t="s">
        <v>152</v>
      </c>
      <c r="Q1906" t="s">
        <v>158</v>
      </c>
      <c r="R1906">
        <v>140</v>
      </c>
      <c r="S1906" t="s">
        <v>152</v>
      </c>
      <c r="T1906" t="s">
        <v>159</v>
      </c>
      <c r="U1906">
        <v>80</v>
      </c>
      <c r="V1906" t="s">
        <v>152</v>
      </c>
      <c r="W1906" t="s">
        <v>160</v>
      </c>
      <c r="X1906">
        <v>101</v>
      </c>
      <c r="Y1906" t="s">
        <v>152</v>
      </c>
      <c r="Z1906" t="s">
        <v>161</v>
      </c>
      <c r="AA1906">
        <v>190</v>
      </c>
      <c r="AB1906" t="s">
        <v>152</v>
      </c>
      <c r="AC1906" t="s">
        <v>162</v>
      </c>
      <c r="AD1906">
        <v>20</v>
      </c>
      <c r="AE1906" t="s">
        <v>152</v>
      </c>
    </row>
    <row r="1907" spans="1:40">
      <c r="A1907" s="26">
        <v>41509.891488761576</v>
      </c>
      <c r="B1907" t="s">
        <v>128</v>
      </c>
      <c r="C1907" t="s">
        <v>248</v>
      </c>
      <c r="D1907" t="s">
        <v>2324</v>
      </c>
    </row>
    <row r="1908" spans="1:40">
      <c r="A1908" s="26">
        <v>41509.891488761576</v>
      </c>
      <c r="B1908" t="s">
        <v>128</v>
      </c>
      <c r="C1908" t="s">
        <v>248</v>
      </c>
      <c r="D1908" t="s">
        <v>2325</v>
      </c>
      <c r="E1908" t="s">
        <v>146</v>
      </c>
      <c r="F1908" t="s">
        <v>147</v>
      </c>
      <c r="G1908" t="s">
        <v>148</v>
      </c>
      <c r="H1908" t="s">
        <v>166</v>
      </c>
      <c r="I1908">
        <v>50</v>
      </c>
      <c r="J1908" t="s">
        <v>152</v>
      </c>
      <c r="K1908" t="s">
        <v>167</v>
      </c>
      <c r="L1908">
        <v>50</v>
      </c>
      <c r="M1908" t="s">
        <v>152</v>
      </c>
      <c r="N1908" t="s">
        <v>168</v>
      </c>
      <c r="O1908">
        <v>50</v>
      </c>
      <c r="P1908" t="s">
        <v>152</v>
      </c>
    </row>
    <row r="1909" spans="1:40">
      <c r="A1909" s="26">
        <v>41509.891488761576</v>
      </c>
      <c r="B1909" t="s">
        <v>128</v>
      </c>
      <c r="C1909" t="s">
        <v>248</v>
      </c>
      <c r="D1909" t="s">
        <v>2326</v>
      </c>
      <c r="E1909" t="s">
        <v>146</v>
      </c>
      <c r="F1909" t="s">
        <v>147</v>
      </c>
      <c r="G1909" t="s">
        <v>148</v>
      </c>
      <c r="H1909" t="s">
        <v>170</v>
      </c>
      <c r="I1909">
        <v>35</v>
      </c>
      <c r="J1909" t="s">
        <v>152</v>
      </c>
      <c r="K1909" t="s">
        <v>171</v>
      </c>
      <c r="L1909">
        <v>5</v>
      </c>
      <c r="M1909" t="s">
        <v>152</v>
      </c>
      <c r="N1909" t="s">
        <v>172</v>
      </c>
      <c r="O1909">
        <v>60</v>
      </c>
      <c r="P1909" t="s">
        <v>152</v>
      </c>
    </row>
    <row r="1910" spans="1:40">
      <c r="A1910" s="26">
        <v>41509.891488761576</v>
      </c>
      <c r="B1910" t="s">
        <v>128</v>
      </c>
      <c r="C1910" t="s">
        <v>248</v>
      </c>
      <c r="D1910" t="s">
        <v>2327</v>
      </c>
      <c r="E1910" t="s">
        <v>146</v>
      </c>
      <c r="F1910" t="s">
        <v>147</v>
      </c>
      <c r="G1910" t="s">
        <v>148</v>
      </c>
      <c r="H1910" t="s">
        <v>174</v>
      </c>
      <c r="I1910">
        <v>1</v>
      </c>
      <c r="J1910" t="s">
        <v>152</v>
      </c>
    </row>
    <row r="1911" spans="1:40">
      <c r="A1911" s="26">
        <v>41509.891488761576</v>
      </c>
      <c r="B1911" t="s">
        <v>128</v>
      </c>
      <c r="C1911" t="s">
        <v>248</v>
      </c>
      <c r="D1911" t="s">
        <v>2328</v>
      </c>
      <c r="E1911" t="s">
        <v>146</v>
      </c>
      <c r="F1911" t="s">
        <v>147</v>
      </c>
      <c r="G1911" t="s">
        <v>148</v>
      </c>
      <c r="H1911" t="s">
        <v>176</v>
      </c>
      <c r="I1911">
        <v>30</v>
      </c>
      <c r="J1911" t="s">
        <v>152</v>
      </c>
      <c r="K1911" t="s">
        <v>177</v>
      </c>
      <c r="L1911">
        <v>30</v>
      </c>
      <c r="M1911" t="s">
        <v>152</v>
      </c>
      <c r="N1911" t="s">
        <v>178</v>
      </c>
      <c r="O1911">
        <v>30</v>
      </c>
      <c r="P1911" t="s">
        <v>152</v>
      </c>
      <c r="Q1911" t="s">
        <v>179</v>
      </c>
      <c r="R1911">
        <v>10</v>
      </c>
      <c r="S1911" t="s">
        <v>152</v>
      </c>
      <c r="T1911" t="s">
        <v>180</v>
      </c>
      <c r="U1911">
        <v>20</v>
      </c>
      <c r="V1911" t="s">
        <v>152</v>
      </c>
      <c r="W1911" t="s">
        <v>181</v>
      </c>
      <c r="X1911">
        <v>20</v>
      </c>
      <c r="Y1911" t="s">
        <v>152</v>
      </c>
      <c r="Z1911" t="s">
        <v>182</v>
      </c>
      <c r="AA1911">
        <v>20</v>
      </c>
      <c r="AB1911" t="s">
        <v>152</v>
      </c>
      <c r="AC1911" t="s">
        <v>183</v>
      </c>
      <c r="AD1911">
        <v>20</v>
      </c>
      <c r="AE1911" t="s">
        <v>152</v>
      </c>
      <c r="AF1911" t="s">
        <v>184</v>
      </c>
      <c r="AG1911">
        <v>115200</v>
      </c>
      <c r="AH1911" t="s">
        <v>152</v>
      </c>
      <c r="AI1911" t="s">
        <v>185</v>
      </c>
      <c r="AJ1911">
        <v>12000</v>
      </c>
      <c r="AK1911" t="s">
        <v>152</v>
      </c>
      <c r="AL1911" t="s">
        <v>186</v>
      </c>
      <c r="AM1911">
        <v>30000</v>
      </c>
      <c r="AN1911" t="s">
        <v>152</v>
      </c>
    </row>
    <row r="1912" spans="1:40">
      <c r="A1912" s="26">
        <v>41509.891488761576</v>
      </c>
      <c r="B1912" t="s">
        <v>128</v>
      </c>
      <c r="C1912" t="s">
        <v>248</v>
      </c>
      <c r="D1912" t="s">
        <v>2329</v>
      </c>
      <c r="E1912" t="s">
        <v>146</v>
      </c>
      <c r="F1912" t="s">
        <v>147</v>
      </c>
      <c r="G1912" t="s">
        <v>148</v>
      </c>
      <c r="H1912" t="s">
        <v>188</v>
      </c>
      <c r="I1912">
        <v>60</v>
      </c>
      <c r="J1912" t="s">
        <v>152</v>
      </c>
      <c r="K1912" t="s">
        <v>189</v>
      </c>
      <c r="L1912">
        <v>40</v>
      </c>
      <c r="M1912" t="s">
        <v>152</v>
      </c>
      <c r="N1912" t="s">
        <v>190</v>
      </c>
      <c r="O1912">
        <v>50</v>
      </c>
      <c r="P1912" t="s">
        <v>152</v>
      </c>
      <c r="Q1912" t="s">
        <v>191</v>
      </c>
      <c r="R1912">
        <v>40</v>
      </c>
      <c r="S1912" t="s">
        <v>152</v>
      </c>
      <c r="T1912" t="s">
        <v>192</v>
      </c>
      <c r="U1912">
        <v>60</v>
      </c>
      <c r="V1912" t="s">
        <v>152</v>
      </c>
      <c r="W1912" t="s">
        <v>193</v>
      </c>
      <c r="X1912">
        <v>50</v>
      </c>
      <c r="Y1912" t="s">
        <v>152</v>
      </c>
      <c r="Z1912" t="s">
        <v>194</v>
      </c>
      <c r="AA1912">
        <v>50</v>
      </c>
      <c r="AB1912" t="s">
        <v>152</v>
      </c>
      <c r="AC1912" t="s">
        <v>195</v>
      </c>
      <c r="AD1912">
        <v>35</v>
      </c>
      <c r="AE1912" t="s">
        <v>152</v>
      </c>
      <c r="AF1912" t="s">
        <v>196</v>
      </c>
      <c r="AG1912">
        <v>8</v>
      </c>
      <c r="AH1912" t="s">
        <v>152</v>
      </c>
      <c r="AI1912" t="s">
        <v>197</v>
      </c>
      <c r="AJ1912">
        <v>90</v>
      </c>
      <c r="AK1912" t="s">
        <v>152</v>
      </c>
      <c r="AL1912" t="s">
        <v>198</v>
      </c>
      <c r="AM1912">
        <v>1</v>
      </c>
      <c r="AN1912" t="s">
        <v>152</v>
      </c>
    </row>
    <row r="1913" spans="1:40">
      <c r="A1913" s="26">
        <v>41509.891488761576</v>
      </c>
      <c r="B1913" t="s">
        <v>128</v>
      </c>
      <c r="C1913" t="s">
        <v>248</v>
      </c>
      <c r="D1913" t="s">
        <v>2330</v>
      </c>
      <c r="E1913" t="s">
        <v>146</v>
      </c>
      <c r="F1913" t="s">
        <v>147</v>
      </c>
      <c r="G1913" t="s">
        <v>148</v>
      </c>
      <c r="H1913" t="s">
        <v>200</v>
      </c>
      <c r="I1913">
        <v>33</v>
      </c>
      <c r="J1913" t="s">
        <v>152</v>
      </c>
      <c r="K1913" t="s">
        <v>201</v>
      </c>
      <c r="L1913">
        <v>33</v>
      </c>
      <c r="M1913" t="s">
        <v>152</v>
      </c>
      <c r="N1913" t="s">
        <v>202</v>
      </c>
      <c r="O1913">
        <v>34</v>
      </c>
      <c r="P1913" t="s">
        <v>152</v>
      </c>
      <c r="Q1913" t="s">
        <v>180</v>
      </c>
      <c r="R1913">
        <v>20</v>
      </c>
      <c r="S1913" t="s">
        <v>152</v>
      </c>
      <c r="T1913" t="s">
        <v>181</v>
      </c>
      <c r="U1913">
        <v>20</v>
      </c>
      <c r="V1913" t="s">
        <v>152</v>
      </c>
      <c r="W1913" t="s">
        <v>182</v>
      </c>
      <c r="X1913">
        <v>20</v>
      </c>
      <c r="Y1913" t="s">
        <v>152</v>
      </c>
      <c r="Z1913" t="s">
        <v>203</v>
      </c>
      <c r="AA1913">
        <v>20</v>
      </c>
      <c r="AB1913" t="s">
        <v>152</v>
      </c>
      <c r="AC1913" t="s">
        <v>204</v>
      </c>
      <c r="AD1913">
        <v>20</v>
      </c>
      <c r="AE1913" t="s">
        <v>152</v>
      </c>
      <c r="AF1913" t="s">
        <v>205</v>
      </c>
      <c r="AG1913">
        <v>20</v>
      </c>
      <c r="AH1913" t="s">
        <v>152</v>
      </c>
      <c r="AI1913" t="s">
        <v>184</v>
      </c>
      <c r="AJ1913">
        <v>115200</v>
      </c>
      <c r="AK1913" t="s">
        <v>152</v>
      </c>
      <c r="AL1913" t="s">
        <v>185</v>
      </c>
      <c r="AM1913">
        <v>12000</v>
      </c>
      <c r="AN1913" t="s">
        <v>152</v>
      </c>
    </row>
    <row r="1914" spans="1:40">
      <c r="A1914" s="26">
        <v>41509.891488761576</v>
      </c>
      <c r="B1914" t="s">
        <v>128</v>
      </c>
      <c r="C1914" t="s">
        <v>248</v>
      </c>
      <c r="D1914" t="s">
        <v>2331</v>
      </c>
      <c r="E1914" t="s">
        <v>146</v>
      </c>
      <c r="F1914" t="s">
        <v>147</v>
      </c>
      <c r="G1914" t="s">
        <v>148</v>
      </c>
      <c r="H1914" t="s">
        <v>155</v>
      </c>
      <c r="I1914">
        <v>49</v>
      </c>
      <c r="J1914" t="s">
        <v>152</v>
      </c>
      <c r="K1914" t="s">
        <v>156</v>
      </c>
      <c r="L1914">
        <v>130</v>
      </c>
      <c r="M1914" t="s">
        <v>152</v>
      </c>
      <c r="N1914" t="s">
        <v>157</v>
      </c>
      <c r="O1914">
        <v>180</v>
      </c>
      <c r="P1914" t="s">
        <v>152</v>
      </c>
      <c r="Q1914" t="s">
        <v>158</v>
      </c>
      <c r="R1914">
        <v>140</v>
      </c>
      <c r="S1914" t="s">
        <v>152</v>
      </c>
      <c r="T1914" t="s">
        <v>159</v>
      </c>
      <c r="U1914">
        <v>80</v>
      </c>
      <c r="V1914" t="s">
        <v>152</v>
      </c>
      <c r="W1914" t="s">
        <v>160</v>
      </c>
      <c r="X1914">
        <v>101</v>
      </c>
      <c r="Y1914" t="s">
        <v>152</v>
      </c>
      <c r="Z1914" t="s">
        <v>161</v>
      </c>
      <c r="AA1914">
        <v>190</v>
      </c>
      <c r="AB1914" t="s">
        <v>152</v>
      </c>
      <c r="AC1914" t="s">
        <v>162</v>
      </c>
      <c r="AD1914">
        <v>20</v>
      </c>
      <c r="AE1914" t="s">
        <v>152</v>
      </c>
    </row>
    <row r="1915" spans="1:40">
      <c r="A1915" s="26">
        <v>41509.891488761576</v>
      </c>
      <c r="B1915" t="s">
        <v>128</v>
      </c>
      <c r="C1915" t="s">
        <v>248</v>
      </c>
      <c r="D1915" t="s">
        <v>2332</v>
      </c>
    </row>
    <row r="1916" spans="1:40">
      <c r="A1916" s="26">
        <v>41509.891488761576</v>
      </c>
      <c r="B1916" t="s">
        <v>128</v>
      </c>
      <c r="C1916" t="s">
        <v>248</v>
      </c>
      <c r="D1916" t="s">
        <v>2333</v>
      </c>
      <c r="E1916" t="s">
        <v>146</v>
      </c>
      <c r="F1916" t="s">
        <v>147</v>
      </c>
      <c r="G1916" t="s">
        <v>148</v>
      </c>
      <c r="H1916" t="s">
        <v>166</v>
      </c>
      <c r="I1916">
        <v>50</v>
      </c>
      <c r="J1916" t="s">
        <v>152</v>
      </c>
      <c r="K1916" t="s">
        <v>167</v>
      </c>
      <c r="L1916">
        <v>50</v>
      </c>
      <c r="M1916" t="s">
        <v>152</v>
      </c>
      <c r="N1916" t="s">
        <v>168</v>
      </c>
      <c r="O1916">
        <v>50</v>
      </c>
      <c r="P1916" t="s">
        <v>152</v>
      </c>
    </row>
    <row r="1917" spans="1:40">
      <c r="A1917" s="26">
        <v>41509.891488761576</v>
      </c>
      <c r="B1917" t="s">
        <v>128</v>
      </c>
      <c r="C1917" t="s">
        <v>248</v>
      </c>
      <c r="D1917" t="s">
        <v>2334</v>
      </c>
      <c r="E1917" t="s">
        <v>146</v>
      </c>
      <c r="F1917" t="s">
        <v>147</v>
      </c>
      <c r="G1917" t="s">
        <v>148</v>
      </c>
      <c r="H1917" t="s">
        <v>170</v>
      </c>
      <c r="I1917">
        <v>35</v>
      </c>
      <c r="J1917" t="s">
        <v>152</v>
      </c>
      <c r="K1917" t="s">
        <v>171</v>
      </c>
      <c r="L1917">
        <v>5</v>
      </c>
      <c r="M1917" t="s">
        <v>152</v>
      </c>
      <c r="N1917" t="s">
        <v>172</v>
      </c>
      <c r="O1917">
        <v>60</v>
      </c>
      <c r="P1917" t="s">
        <v>152</v>
      </c>
    </row>
    <row r="1918" spans="1:40">
      <c r="A1918" s="26">
        <v>41509.891488761576</v>
      </c>
      <c r="B1918" t="s">
        <v>128</v>
      </c>
      <c r="C1918" t="s">
        <v>248</v>
      </c>
      <c r="D1918" t="s">
        <v>2335</v>
      </c>
      <c r="E1918" t="s">
        <v>146</v>
      </c>
      <c r="F1918" t="s">
        <v>147</v>
      </c>
      <c r="G1918" t="s">
        <v>148</v>
      </c>
      <c r="H1918" t="s">
        <v>174</v>
      </c>
      <c r="I1918">
        <v>1</v>
      </c>
      <c r="J1918" t="s">
        <v>152</v>
      </c>
    </row>
    <row r="1919" spans="1:40">
      <c r="A1919" s="26">
        <v>41509.891488761576</v>
      </c>
      <c r="B1919" t="s">
        <v>128</v>
      </c>
      <c r="C1919" t="s">
        <v>248</v>
      </c>
      <c r="D1919" t="s">
        <v>2336</v>
      </c>
      <c r="E1919" t="s">
        <v>146</v>
      </c>
      <c r="F1919" t="s">
        <v>147</v>
      </c>
      <c r="G1919" t="s">
        <v>148</v>
      </c>
      <c r="H1919" t="s">
        <v>176</v>
      </c>
      <c r="I1919">
        <v>30</v>
      </c>
      <c r="J1919" t="s">
        <v>152</v>
      </c>
      <c r="K1919" t="s">
        <v>177</v>
      </c>
      <c r="L1919">
        <v>30</v>
      </c>
      <c r="M1919" t="s">
        <v>152</v>
      </c>
      <c r="N1919" t="s">
        <v>178</v>
      </c>
      <c r="O1919">
        <v>30</v>
      </c>
      <c r="P1919" t="s">
        <v>152</v>
      </c>
      <c r="Q1919" t="s">
        <v>179</v>
      </c>
      <c r="R1919">
        <v>10</v>
      </c>
      <c r="S1919" t="s">
        <v>152</v>
      </c>
      <c r="T1919" t="s">
        <v>180</v>
      </c>
      <c r="U1919">
        <v>20</v>
      </c>
      <c r="V1919" t="s">
        <v>152</v>
      </c>
      <c r="W1919" t="s">
        <v>181</v>
      </c>
      <c r="X1919">
        <v>20</v>
      </c>
      <c r="Y1919" t="s">
        <v>152</v>
      </c>
      <c r="Z1919" t="s">
        <v>182</v>
      </c>
      <c r="AA1919">
        <v>20</v>
      </c>
      <c r="AB1919" t="s">
        <v>152</v>
      </c>
      <c r="AC1919" t="s">
        <v>183</v>
      </c>
      <c r="AD1919">
        <v>20</v>
      </c>
      <c r="AE1919" t="s">
        <v>152</v>
      </c>
      <c r="AF1919" t="s">
        <v>184</v>
      </c>
      <c r="AG1919">
        <v>115200</v>
      </c>
      <c r="AH1919" t="s">
        <v>152</v>
      </c>
      <c r="AI1919" t="s">
        <v>185</v>
      </c>
      <c r="AJ1919">
        <v>12000</v>
      </c>
      <c r="AK1919" t="s">
        <v>152</v>
      </c>
      <c r="AL1919" t="s">
        <v>186</v>
      </c>
      <c r="AM1919">
        <v>30000</v>
      </c>
      <c r="AN1919" t="s">
        <v>152</v>
      </c>
    </row>
    <row r="1920" spans="1:40">
      <c r="A1920" s="26">
        <v>41509.891488761576</v>
      </c>
      <c r="B1920" t="s">
        <v>128</v>
      </c>
      <c r="C1920" t="s">
        <v>248</v>
      </c>
      <c r="D1920" t="s">
        <v>2337</v>
      </c>
      <c r="E1920" t="s">
        <v>146</v>
      </c>
      <c r="F1920" t="s">
        <v>147</v>
      </c>
      <c r="G1920" t="s">
        <v>148</v>
      </c>
      <c r="H1920" t="s">
        <v>188</v>
      </c>
      <c r="I1920">
        <v>60</v>
      </c>
      <c r="J1920" t="s">
        <v>152</v>
      </c>
      <c r="K1920" t="s">
        <v>189</v>
      </c>
      <c r="L1920">
        <v>40</v>
      </c>
      <c r="M1920" t="s">
        <v>152</v>
      </c>
      <c r="N1920" t="s">
        <v>190</v>
      </c>
      <c r="O1920">
        <v>50</v>
      </c>
      <c r="P1920" t="s">
        <v>152</v>
      </c>
      <c r="Q1920" t="s">
        <v>191</v>
      </c>
      <c r="R1920">
        <v>40</v>
      </c>
      <c r="S1920" t="s">
        <v>152</v>
      </c>
      <c r="T1920" t="s">
        <v>192</v>
      </c>
      <c r="U1920">
        <v>60</v>
      </c>
      <c r="V1920" t="s">
        <v>152</v>
      </c>
      <c r="W1920" t="s">
        <v>193</v>
      </c>
      <c r="X1920">
        <v>50</v>
      </c>
      <c r="Y1920" t="s">
        <v>152</v>
      </c>
      <c r="Z1920" t="s">
        <v>194</v>
      </c>
      <c r="AA1920">
        <v>50</v>
      </c>
      <c r="AB1920" t="s">
        <v>152</v>
      </c>
      <c r="AC1920" t="s">
        <v>195</v>
      </c>
      <c r="AD1920">
        <v>35</v>
      </c>
      <c r="AE1920" t="s">
        <v>152</v>
      </c>
      <c r="AF1920" t="s">
        <v>196</v>
      </c>
      <c r="AG1920">
        <v>8</v>
      </c>
      <c r="AH1920" t="s">
        <v>152</v>
      </c>
      <c r="AI1920" t="s">
        <v>197</v>
      </c>
      <c r="AJ1920">
        <v>90</v>
      </c>
      <c r="AK1920" t="s">
        <v>152</v>
      </c>
      <c r="AL1920" t="s">
        <v>198</v>
      </c>
      <c r="AM1920">
        <v>1</v>
      </c>
      <c r="AN1920" t="s">
        <v>152</v>
      </c>
    </row>
    <row r="1921" spans="1:40">
      <c r="A1921" s="26">
        <v>41509.891488761576</v>
      </c>
      <c r="B1921" t="s">
        <v>128</v>
      </c>
      <c r="C1921" t="s">
        <v>248</v>
      </c>
      <c r="D1921" t="s">
        <v>2338</v>
      </c>
      <c r="E1921" t="s">
        <v>146</v>
      </c>
      <c r="F1921" t="s">
        <v>147</v>
      </c>
      <c r="G1921" t="s">
        <v>148</v>
      </c>
      <c r="H1921" t="s">
        <v>200</v>
      </c>
      <c r="I1921">
        <v>33</v>
      </c>
      <c r="J1921" t="s">
        <v>152</v>
      </c>
      <c r="K1921" t="s">
        <v>201</v>
      </c>
      <c r="L1921">
        <v>33</v>
      </c>
      <c r="M1921" t="s">
        <v>152</v>
      </c>
      <c r="N1921" t="s">
        <v>202</v>
      </c>
      <c r="O1921">
        <v>34</v>
      </c>
      <c r="P1921" t="s">
        <v>152</v>
      </c>
      <c r="Q1921" t="s">
        <v>180</v>
      </c>
      <c r="R1921">
        <v>20</v>
      </c>
      <c r="S1921" t="s">
        <v>152</v>
      </c>
      <c r="T1921" t="s">
        <v>181</v>
      </c>
      <c r="U1921">
        <v>20</v>
      </c>
      <c r="V1921" t="s">
        <v>152</v>
      </c>
      <c r="W1921" t="s">
        <v>182</v>
      </c>
      <c r="X1921">
        <v>20</v>
      </c>
      <c r="Y1921" t="s">
        <v>152</v>
      </c>
      <c r="Z1921" t="s">
        <v>203</v>
      </c>
      <c r="AA1921">
        <v>20</v>
      </c>
      <c r="AB1921" t="s">
        <v>152</v>
      </c>
      <c r="AC1921" t="s">
        <v>204</v>
      </c>
      <c r="AD1921">
        <v>20</v>
      </c>
      <c r="AE1921" t="s">
        <v>152</v>
      </c>
      <c r="AF1921" t="s">
        <v>205</v>
      </c>
      <c r="AG1921">
        <v>20</v>
      </c>
      <c r="AH1921" t="s">
        <v>152</v>
      </c>
      <c r="AI1921" t="s">
        <v>184</v>
      </c>
      <c r="AJ1921">
        <v>115200</v>
      </c>
      <c r="AK1921" t="s">
        <v>152</v>
      </c>
      <c r="AL1921" t="s">
        <v>185</v>
      </c>
      <c r="AM1921">
        <v>12000</v>
      </c>
      <c r="AN1921" t="s">
        <v>152</v>
      </c>
    </row>
    <row r="1922" spans="1:40">
      <c r="A1922" s="26">
        <v>41509.891488761576</v>
      </c>
      <c r="B1922" t="s">
        <v>128</v>
      </c>
      <c r="C1922" t="s">
        <v>248</v>
      </c>
      <c r="D1922" t="s">
        <v>2339</v>
      </c>
      <c r="E1922" t="s">
        <v>146</v>
      </c>
      <c r="F1922" t="s">
        <v>147</v>
      </c>
      <c r="G1922" t="s">
        <v>148</v>
      </c>
      <c r="H1922" t="s">
        <v>155</v>
      </c>
      <c r="I1922">
        <v>49</v>
      </c>
      <c r="J1922" t="s">
        <v>152</v>
      </c>
      <c r="K1922" t="s">
        <v>156</v>
      </c>
      <c r="L1922">
        <v>130</v>
      </c>
      <c r="M1922" t="s">
        <v>152</v>
      </c>
      <c r="N1922" t="s">
        <v>157</v>
      </c>
      <c r="O1922">
        <v>180</v>
      </c>
      <c r="P1922" t="s">
        <v>152</v>
      </c>
      <c r="Q1922" t="s">
        <v>158</v>
      </c>
      <c r="R1922">
        <v>140</v>
      </c>
      <c r="S1922" t="s">
        <v>152</v>
      </c>
      <c r="T1922" t="s">
        <v>159</v>
      </c>
      <c r="U1922">
        <v>80</v>
      </c>
      <c r="V1922" t="s">
        <v>152</v>
      </c>
      <c r="W1922" t="s">
        <v>160</v>
      </c>
      <c r="X1922">
        <v>101</v>
      </c>
      <c r="Y1922" t="s">
        <v>152</v>
      </c>
      <c r="Z1922" t="s">
        <v>161</v>
      </c>
      <c r="AA1922">
        <v>190</v>
      </c>
      <c r="AB1922" t="s">
        <v>152</v>
      </c>
      <c r="AC1922" t="s">
        <v>162</v>
      </c>
      <c r="AD1922">
        <v>20</v>
      </c>
      <c r="AE1922" t="s">
        <v>152</v>
      </c>
    </row>
    <row r="1923" spans="1:40">
      <c r="A1923" s="26">
        <v>41509.891488761576</v>
      </c>
      <c r="B1923" t="s">
        <v>128</v>
      </c>
      <c r="C1923" t="s">
        <v>248</v>
      </c>
      <c r="D1923" t="s">
        <v>2340</v>
      </c>
    </row>
    <row r="1924" spans="1:40">
      <c r="A1924" s="26">
        <v>41509.891488761576</v>
      </c>
      <c r="B1924" t="s">
        <v>128</v>
      </c>
      <c r="C1924" t="s">
        <v>248</v>
      </c>
      <c r="D1924" t="s">
        <v>2341</v>
      </c>
      <c r="E1924" t="s">
        <v>146</v>
      </c>
      <c r="F1924" t="s">
        <v>147</v>
      </c>
      <c r="G1924" t="s">
        <v>148</v>
      </c>
      <c r="H1924" t="s">
        <v>166</v>
      </c>
      <c r="I1924">
        <v>50</v>
      </c>
      <c r="J1924" t="s">
        <v>152</v>
      </c>
      <c r="K1924" t="s">
        <v>167</v>
      </c>
      <c r="L1924">
        <v>50</v>
      </c>
      <c r="M1924" t="s">
        <v>152</v>
      </c>
      <c r="N1924" t="s">
        <v>168</v>
      </c>
      <c r="O1924">
        <v>50</v>
      </c>
      <c r="P1924" t="s">
        <v>152</v>
      </c>
    </row>
    <row r="1925" spans="1:40">
      <c r="A1925" s="26">
        <v>41509.891488761576</v>
      </c>
      <c r="B1925" t="s">
        <v>128</v>
      </c>
      <c r="C1925" t="s">
        <v>248</v>
      </c>
      <c r="D1925" t="s">
        <v>2342</v>
      </c>
      <c r="E1925" t="s">
        <v>146</v>
      </c>
      <c r="F1925" t="s">
        <v>147</v>
      </c>
      <c r="G1925" t="s">
        <v>148</v>
      </c>
      <c r="H1925" t="s">
        <v>170</v>
      </c>
      <c r="I1925">
        <v>35</v>
      </c>
      <c r="J1925" t="s">
        <v>152</v>
      </c>
      <c r="K1925" t="s">
        <v>171</v>
      </c>
      <c r="L1925">
        <v>5</v>
      </c>
      <c r="M1925" t="s">
        <v>152</v>
      </c>
      <c r="N1925" t="s">
        <v>172</v>
      </c>
      <c r="O1925">
        <v>60</v>
      </c>
      <c r="P1925" t="s">
        <v>152</v>
      </c>
    </row>
    <row r="1926" spans="1:40">
      <c r="A1926" s="26">
        <v>41509.891488761576</v>
      </c>
      <c r="B1926" t="s">
        <v>128</v>
      </c>
      <c r="C1926" t="s">
        <v>248</v>
      </c>
      <c r="D1926" t="s">
        <v>2343</v>
      </c>
      <c r="E1926" t="s">
        <v>146</v>
      </c>
      <c r="F1926" t="s">
        <v>147</v>
      </c>
      <c r="G1926" t="s">
        <v>148</v>
      </c>
      <c r="H1926" t="s">
        <v>174</v>
      </c>
      <c r="I1926">
        <v>1</v>
      </c>
      <c r="J1926" t="s">
        <v>152</v>
      </c>
    </row>
    <row r="1927" spans="1:40">
      <c r="A1927" s="26">
        <v>41509.891488761576</v>
      </c>
      <c r="B1927" t="s">
        <v>128</v>
      </c>
      <c r="C1927" t="s">
        <v>248</v>
      </c>
      <c r="D1927" t="s">
        <v>2344</v>
      </c>
      <c r="E1927" t="s">
        <v>146</v>
      </c>
      <c r="F1927" t="s">
        <v>147</v>
      </c>
      <c r="G1927" t="s">
        <v>148</v>
      </c>
      <c r="H1927" t="s">
        <v>176</v>
      </c>
      <c r="I1927">
        <v>30</v>
      </c>
      <c r="J1927" t="s">
        <v>152</v>
      </c>
      <c r="K1927" t="s">
        <v>177</v>
      </c>
      <c r="L1927">
        <v>30</v>
      </c>
      <c r="M1927" t="s">
        <v>152</v>
      </c>
      <c r="N1927" t="s">
        <v>178</v>
      </c>
      <c r="O1927">
        <v>30</v>
      </c>
      <c r="P1927" t="s">
        <v>152</v>
      </c>
      <c r="Q1927" t="s">
        <v>179</v>
      </c>
      <c r="R1927">
        <v>10</v>
      </c>
      <c r="S1927" t="s">
        <v>152</v>
      </c>
      <c r="T1927" t="s">
        <v>180</v>
      </c>
      <c r="U1927">
        <v>20</v>
      </c>
      <c r="V1927" t="s">
        <v>152</v>
      </c>
      <c r="W1927" t="s">
        <v>181</v>
      </c>
      <c r="X1927">
        <v>20</v>
      </c>
      <c r="Y1927" t="s">
        <v>152</v>
      </c>
      <c r="Z1927" t="s">
        <v>182</v>
      </c>
      <c r="AA1927">
        <v>20</v>
      </c>
      <c r="AB1927" t="s">
        <v>152</v>
      </c>
      <c r="AC1927" t="s">
        <v>183</v>
      </c>
      <c r="AD1927">
        <v>20</v>
      </c>
      <c r="AE1927" t="s">
        <v>152</v>
      </c>
      <c r="AF1927" t="s">
        <v>184</v>
      </c>
      <c r="AG1927">
        <v>115200</v>
      </c>
      <c r="AH1927" t="s">
        <v>152</v>
      </c>
      <c r="AI1927" t="s">
        <v>185</v>
      </c>
      <c r="AJ1927">
        <v>12000</v>
      </c>
      <c r="AK1927" t="s">
        <v>152</v>
      </c>
      <c r="AL1927" t="s">
        <v>186</v>
      </c>
      <c r="AM1927">
        <v>30000</v>
      </c>
      <c r="AN1927" t="s">
        <v>152</v>
      </c>
    </row>
    <row r="1928" spans="1:40">
      <c r="A1928" s="26">
        <v>41509.891488761576</v>
      </c>
      <c r="B1928" t="s">
        <v>128</v>
      </c>
      <c r="C1928" t="s">
        <v>248</v>
      </c>
      <c r="D1928" t="s">
        <v>2345</v>
      </c>
      <c r="E1928" t="s">
        <v>146</v>
      </c>
      <c r="F1928" t="s">
        <v>147</v>
      </c>
      <c r="G1928" t="s">
        <v>148</v>
      </c>
      <c r="H1928" t="s">
        <v>188</v>
      </c>
      <c r="I1928">
        <v>60</v>
      </c>
      <c r="J1928" t="s">
        <v>152</v>
      </c>
      <c r="K1928" t="s">
        <v>189</v>
      </c>
      <c r="L1928">
        <v>40</v>
      </c>
      <c r="M1928" t="s">
        <v>152</v>
      </c>
      <c r="N1928" t="s">
        <v>190</v>
      </c>
      <c r="O1928">
        <v>50</v>
      </c>
      <c r="P1928" t="s">
        <v>152</v>
      </c>
      <c r="Q1928" t="s">
        <v>191</v>
      </c>
      <c r="R1928">
        <v>40</v>
      </c>
      <c r="S1928" t="s">
        <v>152</v>
      </c>
      <c r="T1928" t="s">
        <v>192</v>
      </c>
      <c r="U1928">
        <v>60</v>
      </c>
      <c r="V1928" t="s">
        <v>152</v>
      </c>
      <c r="W1928" t="s">
        <v>193</v>
      </c>
      <c r="X1928">
        <v>50</v>
      </c>
      <c r="Y1928" t="s">
        <v>152</v>
      </c>
      <c r="Z1928" t="s">
        <v>194</v>
      </c>
      <c r="AA1928">
        <v>50</v>
      </c>
      <c r="AB1928" t="s">
        <v>152</v>
      </c>
      <c r="AC1928" t="s">
        <v>195</v>
      </c>
      <c r="AD1928">
        <v>35</v>
      </c>
      <c r="AE1928" t="s">
        <v>152</v>
      </c>
      <c r="AF1928" t="s">
        <v>196</v>
      </c>
      <c r="AG1928">
        <v>8</v>
      </c>
      <c r="AH1928" t="s">
        <v>152</v>
      </c>
      <c r="AI1928" t="s">
        <v>197</v>
      </c>
      <c r="AJ1928">
        <v>90</v>
      </c>
      <c r="AK1928" t="s">
        <v>152</v>
      </c>
      <c r="AL1928" t="s">
        <v>198</v>
      </c>
      <c r="AM1928">
        <v>1</v>
      </c>
      <c r="AN1928" t="s">
        <v>152</v>
      </c>
    </row>
    <row r="1929" spans="1:40">
      <c r="A1929" s="26">
        <v>41509.891488761576</v>
      </c>
      <c r="B1929" t="s">
        <v>128</v>
      </c>
      <c r="C1929" t="s">
        <v>248</v>
      </c>
      <c r="D1929" t="s">
        <v>2346</v>
      </c>
      <c r="E1929" t="s">
        <v>146</v>
      </c>
      <c r="F1929" t="s">
        <v>147</v>
      </c>
      <c r="G1929" t="s">
        <v>148</v>
      </c>
      <c r="H1929" t="s">
        <v>200</v>
      </c>
      <c r="I1929">
        <v>33</v>
      </c>
      <c r="J1929" t="s">
        <v>152</v>
      </c>
      <c r="K1929" t="s">
        <v>201</v>
      </c>
      <c r="L1929">
        <v>33</v>
      </c>
      <c r="M1929" t="s">
        <v>152</v>
      </c>
      <c r="N1929" t="s">
        <v>202</v>
      </c>
      <c r="O1929">
        <v>34</v>
      </c>
      <c r="P1929" t="s">
        <v>152</v>
      </c>
      <c r="Q1929" t="s">
        <v>180</v>
      </c>
      <c r="R1929">
        <v>20</v>
      </c>
      <c r="S1929" t="s">
        <v>152</v>
      </c>
      <c r="T1929" t="s">
        <v>181</v>
      </c>
      <c r="U1929">
        <v>20</v>
      </c>
      <c r="V1929" t="s">
        <v>152</v>
      </c>
      <c r="W1929" t="s">
        <v>182</v>
      </c>
      <c r="X1929">
        <v>20</v>
      </c>
      <c r="Y1929" t="s">
        <v>152</v>
      </c>
      <c r="Z1929" t="s">
        <v>203</v>
      </c>
      <c r="AA1929">
        <v>20</v>
      </c>
      <c r="AB1929" t="s">
        <v>152</v>
      </c>
      <c r="AC1929" t="s">
        <v>204</v>
      </c>
      <c r="AD1929">
        <v>20</v>
      </c>
      <c r="AE1929" t="s">
        <v>152</v>
      </c>
      <c r="AF1929" t="s">
        <v>205</v>
      </c>
      <c r="AG1929">
        <v>20</v>
      </c>
      <c r="AH1929" t="s">
        <v>152</v>
      </c>
      <c r="AI1929" t="s">
        <v>184</v>
      </c>
      <c r="AJ1929">
        <v>115200</v>
      </c>
      <c r="AK1929" t="s">
        <v>152</v>
      </c>
      <c r="AL1929" t="s">
        <v>185</v>
      </c>
      <c r="AM1929">
        <v>12000</v>
      </c>
      <c r="AN1929" t="s">
        <v>152</v>
      </c>
    </row>
    <row r="1930" spans="1:40">
      <c r="A1930" s="26">
        <v>41509.891488761576</v>
      </c>
      <c r="B1930" t="s">
        <v>128</v>
      </c>
      <c r="C1930" t="s">
        <v>248</v>
      </c>
      <c r="D1930" t="s">
        <v>2347</v>
      </c>
      <c r="E1930" t="s">
        <v>146</v>
      </c>
      <c r="F1930" t="s">
        <v>147</v>
      </c>
      <c r="G1930" t="s">
        <v>148</v>
      </c>
      <c r="H1930" t="s">
        <v>155</v>
      </c>
      <c r="I1930">
        <v>49</v>
      </c>
      <c r="J1930" t="s">
        <v>152</v>
      </c>
      <c r="K1930" t="s">
        <v>156</v>
      </c>
      <c r="L1930">
        <v>130</v>
      </c>
      <c r="M1930" t="s">
        <v>152</v>
      </c>
      <c r="N1930" t="s">
        <v>157</v>
      </c>
      <c r="O1930">
        <v>180</v>
      </c>
      <c r="P1930" t="s">
        <v>152</v>
      </c>
      <c r="Q1930" t="s">
        <v>158</v>
      </c>
      <c r="R1930">
        <v>140</v>
      </c>
      <c r="S1930" t="s">
        <v>152</v>
      </c>
      <c r="T1930" t="s">
        <v>159</v>
      </c>
      <c r="U1930">
        <v>80</v>
      </c>
      <c r="V1930" t="s">
        <v>152</v>
      </c>
      <c r="W1930" t="s">
        <v>160</v>
      </c>
      <c r="X1930">
        <v>101</v>
      </c>
      <c r="Y1930" t="s">
        <v>152</v>
      </c>
      <c r="Z1930" t="s">
        <v>161</v>
      </c>
      <c r="AA1930">
        <v>190</v>
      </c>
      <c r="AB1930" t="s">
        <v>152</v>
      </c>
      <c r="AC1930" t="s">
        <v>162</v>
      </c>
      <c r="AD1930">
        <v>20</v>
      </c>
      <c r="AE1930" t="s">
        <v>152</v>
      </c>
    </row>
    <row r="1931" spans="1:40">
      <c r="A1931" s="26">
        <v>41509.891488773152</v>
      </c>
      <c r="B1931" t="s">
        <v>128</v>
      </c>
      <c r="C1931" t="s">
        <v>391</v>
      </c>
      <c r="D1931" t="s">
        <v>2348</v>
      </c>
      <c r="E1931" t="s">
        <v>146</v>
      </c>
      <c r="F1931" t="s">
        <v>147</v>
      </c>
      <c r="G1931" t="s">
        <v>148</v>
      </c>
      <c r="H1931" t="s">
        <v>188</v>
      </c>
      <c r="I1931">
        <v>60</v>
      </c>
      <c r="J1931" t="s">
        <v>152</v>
      </c>
      <c r="K1931" t="s">
        <v>189</v>
      </c>
      <c r="L1931">
        <v>40</v>
      </c>
      <c r="M1931" t="s">
        <v>152</v>
      </c>
      <c r="N1931" t="s">
        <v>190</v>
      </c>
      <c r="O1931">
        <v>50</v>
      </c>
      <c r="P1931" t="s">
        <v>152</v>
      </c>
      <c r="Q1931" t="s">
        <v>191</v>
      </c>
      <c r="R1931">
        <v>40</v>
      </c>
      <c r="S1931" t="s">
        <v>152</v>
      </c>
      <c r="T1931" t="s">
        <v>192</v>
      </c>
      <c r="U1931">
        <v>60</v>
      </c>
      <c r="V1931" t="s">
        <v>152</v>
      </c>
      <c r="W1931" t="s">
        <v>193</v>
      </c>
      <c r="X1931">
        <v>50</v>
      </c>
      <c r="Y1931" t="s">
        <v>152</v>
      </c>
      <c r="Z1931" t="s">
        <v>194</v>
      </c>
      <c r="AA1931">
        <v>50</v>
      </c>
      <c r="AB1931" t="s">
        <v>152</v>
      </c>
      <c r="AC1931" t="s">
        <v>195</v>
      </c>
      <c r="AD1931">
        <v>35</v>
      </c>
      <c r="AE1931" t="s">
        <v>152</v>
      </c>
      <c r="AF1931" t="s">
        <v>196</v>
      </c>
      <c r="AG1931">
        <v>8</v>
      </c>
      <c r="AH1931" t="s">
        <v>152</v>
      </c>
      <c r="AI1931" t="s">
        <v>197</v>
      </c>
      <c r="AJ1931">
        <v>90</v>
      </c>
      <c r="AK1931" t="s">
        <v>152</v>
      </c>
      <c r="AL1931" t="s">
        <v>198</v>
      </c>
      <c r="AM1931">
        <v>1</v>
      </c>
      <c r="AN1931" t="s">
        <v>152</v>
      </c>
    </row>
    <row r="1932" spans="1:40">
      <c r="A1932" s="26">
        <v>41509.891488773152</v>
      </c>
      <c r="B1932" t="s">
        <v>128</v>
      </c>
      <c r="C1932" t="s">
        <v>391</v>
      </c>
      <c r="D1932" t="s">
        <v>2349</v>
      </c>
      <c r="E1932" t="s">
        <v>146</v>
      </c>
      <c r="F1932" t="s">
        <v>147</v>
      </c>
      <c r="G1932" t="s">
        <v>148</v>
      </c>
      <c r="H1932" t="s">
        <v>200</v>
      </c>
      <c r="I1932">
        <v>33</v>
      </c>
      <c r="J1932" t="s">
        <v>152</v>
      </c>
      <c r="K1932" t="s">
        <v>201</v>
      </c>
      <c r="L1932">
        <v>33</v>
      </c>
      <c r="M1932" t="s">
        <v>152</v>
      </c>
      <c r="N1932" t="s">
        <v>202</v>
      </c>
      <c r="O1932">
        <v>34</v>
      </c>
      <c r="P1932" t="s">
        <v>152</v>
      </c>
      <c r="Q1932" t="s">
        <v>180</v>
      </c>
      <c r="R1932">
        <v>20</v>
      </c>
      <c r="S1932" t="s">
        <v>152</v>
      </c>
      <c r="T1932" t="s">
        <v>181</v>
      </c>
      <c r="U1932">
        <v>20</v>
      </c>
      <c r="V1932" t="s">
        <v>152</v>
      </c>
      <c r="W1932" t="s">
        <v>182</v>
      </c>
      <c r="X1932">
        <v>20</v>
      </c>
      <c r="Y1932" t="s">
        <v>152</v>
      </c>
      <c r="Z1932" t="s">
        <v>203</v>
      </c>
      <c r="AA1932">
        <v>20</v>
      </c>
      <c r="AB1932" t="s">
        <v>152</v>
      </c>
      <c r="AC1932" t="s">
        <v>204</v>
      </c>
      <c r="AD1932">
        <v>20</v>
      </c>
      <c r="AE1932" t="s">
        <v>152</v>
      </c>
      <c r="AF1932" t="s">
        <v>205</v>
      </c>
      <c r="AG1932">
        <v>20</v>
      </c>
      <c r="AH1932" t="s">
        <v>152</v>
      </c>
      <c r="AI1932" t="s">
        <v>184</v>
      </c>
      <c r="AJ1932">
        <v>115200</v>
      </c>
      <c r="AK1932" t="s">
        <v>152</v>
      </c>
      <c r="AL1932" t="s">
        <v>185</v>
      </c>
      <c r="AM1932">
        <v>12000</v>
      </c>
      <c r="AN1932" t="s">
        <v>152</v>
      </c>
    </row>
    <row r="1933" spans="1:40">
      <c r="A1933" s="26">
        <v>41509.891488773152</v>
      </c>
      <c r="B1933" t="s">
        <v>128</v>
      </c>
      <c r="C1933" t="s">
        <v>391</v>
      </c>
      <c r="D1933" t="s">
        <v>2350</v>
      </c>
      <c r="E1933" t="s">
        <v>146</v>
      </c>
      <c r="F1933" t="s">
        <v>147</v>
      </c>
      <c r="G1933" t="s">
        <v>148</v>
      </c>
      <c r="H1933" t="s">
        <v>155</v>
      </c>
      <c r="I1933">
        <v>49</v>
      </c>
      <c r="J1933" t="s">
        <v>152</v>
      </c>
      <c r="K1933" t="s">
        <v>156</v>
      </c>
      <c r="L1933">
        <v>130</v>
      </c>
      <c r="M1933" t="s">
        <v>152</v>
      </c>
      <c r="N1933" t="s">
        <v>157</v>
      </c>
      <c r="O1933">
        <v>180</v>
      </c>
      <c r="P1933" t="s">
        <v>152</v>
      </c>
      <c r="Q1933" t="s">
        <v>158</v>
      </c>
      <c r="R1933">
        <v>140</v>
      </c>
      <c r="S1933" t="s">
        <v>152</v>
      </c>
      <c r="T1933" t="s">
        <v>159</v>
      </c>
      <c r="U1933">
        <v>80</v>
      </c>
      <c r="V1933" t="s">
        <v>152</v>
      </c>
      <c r="W1933" t="s">
        <v>160</v>
      </c>
      <c r="X1933">
        <v>101</v>
      </c>
      <c r="Y1933" t="s">
        <v>152</v>
      </c>
      <c r="Z1933" t="s">
        <v>161</v>
      </c>
      <c r="AA1933">
        <v>190</v>
      </c>
      <c r="AB1933" t="s">
        <v>152</v>
      </c>
      <c r="AC1933" t="s">
        <v>162</v>
      </c>
      <c r="AD1933">
        <v>20</v>
      </c>
      <c r="AE1933" t="s">
        <v>152</v>
      </c>
    </row>
    <row r="1934" spans="1:40">
      <c r="A1934" s="26">
        <v>41509.891488773152</v>
      </c>
      <c r="B1934" t="s">
        <v>128</v>
      </c>
      <c r="C1934" t="s">
        <v>391</v>
      </c>
      <c r="D1934" t="s">
        <v>2351</v>
      </c>
    </row>
    <row r="1935" spans="1:40">
      <c r="A1935" s="26">
        <v>41509.891488773152</v>
      </c>
      <c r="B1935" t="s">
        <v>128</v>
      </c>
      <c r="C1935" t="s">
        <v>391</v>
      </c>
      <c r="D1935" t="s">
        <v>2352</v>
      </c>
      <c r="E1935" t="s">
        <v>146</v>
      </c>
      <c r="F1935" t="s">
        <v>147</v>
      </c>
      <c r="G1935" t="s">
        <v>148</v>
      </c>
      <c r="H1935" t="s">
        <v>166</v>
      </c>
      <c r="I1935">
        <v>50</v>
      </c>
      <c r="J1935" t="s">
        <v>152</v>
      </c>
      <c r="K1935" t="s">
        <v>167</v>
      </c>
      <c r="L1935">
        <v>50</v>
      </c>
      <c r="M1935" t="s">
        <v>152</v>
      </c>
      <c r="N1935" t="s">
        <v>168</v>
      </c>
      <c r="O1935">
        <v>50</v>
      </c>
      <c r="P1935" t="s">
        <v>152</v>
      </c>
    </row>
    <row r="1936" spans="1:40">
      <c r="A1936" s="26">
        <v>41509.891488773152</v>
      </c>
      <c r="B1936" t="s">
        <v>128</v>
      </c>
      <c r="C1936" t="s">
        <v>391</v>
      </c>
      <c r="D1936" t="s">
        <v>2353</v>
      </c>
      <c r="E1936" t="s">
        <v>146</v>
      </c>
      <c r="F1936" t="s">
        <v>147</v>
      </c>
      <c r="G1936" t="s">
        <v>148</v>
      </c>
      <c r="H1936" t="s">
        <v>170</v>
      </c>
      <c r="I1936">
        <v>35</v>
      </c>
      <c r="J1936" t="s">
        <v>152</v>
      </c>
      <c r="K1936" t="s">
        <v>171</v>
      </c>
      <c r="L1936">
        <v>5</v>
      </c>
      <c r="M1936" t="s">
        <v>152</v>
      </c>
      <c r="N1936" t="s">
        <v>172</v>
      </c>
      <c r="O1936">
        <v>60</v>
      </c>
      <c r="P1936" t="s">
        <v>152</v>
      </c>
    </row>
    <row r="1937" spans="1:40">
      <c r="A1937" s="26">
        <v>41509.891488773152</v>
      </c>
      <c r="B1937" t="s">
        <v>128</v>
      </c>
      <c r="C1937" t="s">
        <v>391</v>
      </c>
      <c r="D1937" t="s">
        <v>2354</v>
      </c>
      <c r="E1937" t="s">
        <v>146</v>
      </c>
      <c r="F1937" t="s">
        <v>147</v>
      </c>
      <c r="G1937" t="s">
        <v>148</v>
      </c>
      <c r="H1937" t="s">
        <v>174</v>
      </c>
      <c r="I1937">
        <v>1</v>
      </c>
      <c r="J1937" t="s">
        <v>152</v>
      </c>
    </row>
    <row r="1938" spans="1:40">
      <c r="A1938" s="26">
        <v>41509.891488773152</v>
      </c>
      <c r="B1938" t="s">
        <v>128</v>
      </c>
      <c r="C1938" t="s">
        <v>391</v>
      </c>
      <c r="D1938" t="s">
        <v>2355</v>
      </c>
      <c r="E1938" t="s">
        <v>146</v>
      </c>
      <c r="F1938" t="s">
        <v>147</v>
      </c>
      <c r="G1938" t="s">
        <v>148</v>
      </c>
      <c r="H1938" t="s">
        <v>176</v>
      </c>
      <c r="I1938">
        <v>30</v>
      </c>
      <c r="J1938" t="s">
        <v>152</v>
      </c>
      <c r="K1938" t="s">
        <v>177</v>
      </c>
      <c r="L1938">
        <v>30</v>
      </c>
      <c r="M1938" t="s">
        <v>152</v>
      </c>
      <c r="N1938" t="s">
        <v>178</v>
      </c>
      <c r="O1938">
        <v>30</v>
      </c>
      <c r="P1938" t="s">
        <v>152</v>
      </c>
      <c r="Q1938" t="s">
        <v>179</v>
      </c>
      <c r="R1938">
        <v>10</v>
      </c>
      <c r="S1938" t="s">
        <v>152</v>
      </c>
      <c r="T1938" t="s">
        <v>180</v>
      </c>
      <c r="U1938">
        <v>20</v>
      </c>
      <c r="V1938" t="s">
        <v>152</v>
      </c>
      <c r="W1938" t="s">
        <v>181</v>
      </c>
      <c r="X1938">
        <v>20</v>
      </c>
      <c r="Y1938" t="s">
        <v>152</v>
      </c>
      <c r="Z1938" t="s">
        <v>182</v>
      </c>
      <c r="AA1938">
        <v>20</v>
      </c>
      <c r="AB1938" t="s">
        <v>152</v>
      </c>
      <c r="AC1938" t="s">
        <v>183</v>
      </c>
      <c r="AD1938">
        <v>20</v>
      </c>
      <c r="AE1938" t="s">
        <v>152</v>
      </c>
      <c r="AF1938" t="s">
        <v>184</v>
      </c>
      <c r="AG1938">
        <v>115200</v>
      </c>
      <c r="AH1938" t="s">
        <v>152</v>
      </c>
      <c r="AI1938" t="s">
        <v>185</v>
      </c>
      <c r="AJ1938">
        <v>12000</v>
      </c>
      <c r="AK1938" t="s">
        <v>152</v>
      </c>
      <c r="AL1938" t="s">
        <v>186</v>
      </c>
      <c r="AM1938">
        <v>30000</v>
      </c>
      <c r="AN1938" t="s">
        <v>152</v>
      </c>
    </row>
    <row r="1939" spans="1:40">
      <c r="A1939" s="26">
        <v>41509.891488773152</v>
      </c>
      <c r="B1939" t="s">
        <v>128</v>
      </c>
      <c r="C1939" t="s">
        <v>391</v>
      </c>
      <c r="D1939" t="s">
        <v>2356</v>
      </c>
      <c r="E1939" t="s">
        <v>146</v>
      </c>
      <c r="F1939" t="s">
        <v>147</v>
      </c>
      <c r="G1939" t="s">
        <v>148</v>
      </c>
      <c r="H1939" t="s">
        <v>188</v>
      </c>
      <c r="I1939">
        <v>60</v>
      </c>
      <c r="J1939" t="s">
        <v>152</v>
      </c>
      <c r="K1939" t="s">
        <v>189</v>
      </c>
      <c r="L1939">
        <v>40</v>
      </c>
      <c r="M1939" t="s">
        <v>152</v>
      </c>
      <c r="N1939" t="s">
        <v>190</v>
      </c>
      <c r="O1939">
        <v>50</v>
      </c>
      <c r="P1939" t="s">
        <v>152</v>
      </c>
      <c r="Q1939" t="s">
        <v>191</v>
      </c>
      <c r="R1939">
        <v>40</v>
      </c>
      <c r="S1939" t="s">
        <v>152</v>
      </c>
      <c r="T1939" t="s">
        <v>192</v>
      </c>
      <c r="U1939">
        <v>60</v>
      </c>
      <c r="V1939" t="s">
        <v>152</v>
      </c>
      <c r="W1939" t="s">
        <v>193</v>
      </c>
      <c r="X1939">
        <v>50</v>
      </c>
      <c r="Y1939" t="s">
        <v>152</v>
      </c>
      <c r="Z1939" t="s">
        <v>194</v>
      </c>
      <c r="AA1939">
        <v>50</v>
      </c>
      <c r="AB1939" t="s">
        <v>152</v>
      </c>
      <c r="AC1939" t="s">
        <v>195</v>
      </c>
      <c r="AD1939">
        <v>35</v>
      </c>
      <c r="AE1939" t="s">
        <v>152</v>
      </c>
      <c r="AF1939" t="s">
        <v>196</v>
      </c>
      <c r="AG1939">
        <v>8</v>
      </c>
      <c r="AH1939" t="s">
        <v>152</v>
      </c>
      <c r="AI1939" t="s">
        <v>197</v>
      </c>
      <c r="AJ1939">
        <v>90</v>
      </c>
      <c r="AK1939" t="s">
        <v>152</v>
      </c>
      <c r="AL1939" t="s">
        <v>198</v>
      </c>
      <c r="AM1939">
        <v>1</v>
      </c>
      <c r="AN1939" t="s">
        <v>152</v>
      </c>
    </row>
    <row r="1940" spans="1:40">
      <c r="A1940" s="26">
        <v>41509.891488773152</v>
      </c>
      <c r="B1940" t="s">
        <v>128</v>
      </c>
      <c r="C1940" t="s">
        <v>391</v>
      </c>
      <c r="D1940" t="s">
        <v>2357</v>
      </c>
      <c r="E1940" t="s">
        <v>146</v>
      </c>
      <c r="F1940" t="s">
        <v>147</v>
      </c>
      <c r="G1940" t="s">
        <v>148</v>
      </c>
      <c r="H1940" t="s">
        <v>200</v>
      </c>
      <c r="I1940">
        <v>33</v>
      </c>
      <c r="J1940" t="s">
        <v>152</v>
      </c>
      <c r="K1940" t="s">
        <v>201</v>
      </c>
      <c r="L1940">
        <v>33</v>
      </c>
      <c r="M1940" t="s">
        <v>152</v>
      </c>
      <c r="N1940" t="s">
        <v>202</v>
      </c>
      <c r="O1940">
        <v>34</v>
      </c>
      <c r="P1940" t="s">
        <v>152</v>
      </c>
      <c r="Q1940" t="s">
        <v>180</v>
      </c>
      <c r="R1940">
        <v>20</v>
      </c>
      <c r="S1940" t="s">
        <v>152</v>
      </c>
      <c r="T1940" t="s">
        <v>181</v>
      </c>
      <c r="U1940">
        <v>20</v>
      </c>
      <c r="V1940" t="s">
        <v>152</v>
      </c>
      <c r="W1940" t="s">
        <v>182</v>
      </c>
      <c r="X1940">
        <v>20</v>
      </c>
      <c r="Y1940" t="s">
        <v>152</v>
      </c>
      <c r="Z1940" t="s">
        <v>203</v>
      </c>
      <c r="AA1940">
        <v>20</v>
      </c>
      <c r="AB1940" t="s">
        <v>152</v>
      </c>
      <c r="AC1940" t="s">
        <v>204</v>
      </c>
      <c r="AD1940">
        <v>20</v>
      </c>
      <c r="AE1940" t="s">
        <v>152</v>
      </c>
      <c r="AF1940" t="s">
        <v>205</v>
      </c>
      <c r="AG1940">
        <v>20</v>
      </c>
      <c r="AH1940" t="s">
        <v>152</v>
      </c>
      <c r="AI1940" t="s">
        <v>184</v>
      </c>
      <c r="AJ1940">
        <v>115200</v>
      </c>
      <c r="AK1940" t="s">
        <v>152</v>
      </c>
      <c r="AL1940" t="s">
        <v>185</v>
      </c>
      <c r="AM1940">
        <v>12000</v>
      </c>
      <c r="AN1940" t="s">
        <v>152</v>
      </c>
    </row>
    <row r="1941" spans="1:40">
      <c r="A1941" s="26">
        <v>41509.891488773152</v>
      </c>
      <c r="B1941" t="s">
        <v>128</v>
      </c>
      <c r="C1941" t="s">
        <v>391</v>
      </c>
      <c r="D1941" t="s">
        <v>2358</v>
      </c>
      <c r="E1941" t="s">
        <v>146</v>
      </c>
      <c r="F1941" t="s">
        <v>147</v>
      </c>
      <c r="G1941" t="s">
        <v>148</v>
      </c>
      <c r="H1941" t="s">
        <v>155</v>
      </c>
      <c r="I1941">
        <v>49</v>
      </c>
      <c r="J1941" t="s">
        <v>152</v>
      </c>
      <c r="K1941" t="s">
        <v>156</v>
      </c>
      <c r="L1941">
        <v>130</v>
      </c>
      <c r="M1941" t="s">
        <v>152</v>
      </c>
      <c r="N1941" t="s">
        <v>157</v>
      </c>
      <c r="O1941">
        <v>180</v>
      </c>
      <c r="P1941" t="s">
        <v>152</v>
      </c>
      <c r="Q1941" t="s">
        <v>158</v>
      </c>
      <c r="R1941">
        <v>140</v>
      </c>
      <c r="S1941" t="s">
        <v>152</v>
      </c>
      <c r="T1941" t="s">
        <v>159</v>
      </c>
      <c r="U1941">
        <v>80</v>
      </c>
      <c r="V1941" t="s">
        <v>152</v>
      </c>
      <c r="W1941" t="s">
        <v>160</v>
      </c>
      <c r="X1941">
        <v>101</v>
      </c>
      <c r="Y1941" t="s">
        <v>152</v>
      </c>
      <c r="Z1941" t="s">
        <v>161</v>
      </c>
      <c r="AA1941">
        <v>190</v>
      </c>
      <c r="AB1941" t="s">
        <v>152</v>
      </c>
      <c r="AC1941" t="s">
        <v>162</v>
      </c>
      <c r="AD1941">
        <v>20</v>
      </c>
      <c r="AE1941" t="s">
        <v>152</v>
      </c>
    </row>
    <row r="1942" spans="1:40">
      <c r="A1942" s="26">
        <v>41509.891488773152</v>
      </c>
      <c r="B1942" t="s">
        <v>128</v>
      </c>
      <c r="C1942" t="s">
        <v>391</v>
      </c>
      <c r="D1942" t="s">
        <v>2359</v>
      </c>
    </row>
    <row r="1943" spans="1:40">
      <c r="A1943" s="26">
        <v>41509.891488773152</v>
      </c>
      <c r="B1943" t="s">
        <v>128</v>
      </c>
      <c r="C1943" t="s">
        <v>391</v>
      </c>
      <c r="D1943" t="s">
        <v>2360</v>
      </c>
      <c r="E1943" t="s">
        <v>146</v>
      </c>
      <c r="F1943" t="s">
        <v>147</v>
      </c>
      <c r="G1943" t="s">
        <v>148</v>
      </c>
      <c r="H1943" t="s">
        <v>166</v>
      </c>
      <c r="I1943">
        <v>50</v>
      </c>
      <c r="J1943" t="s">
        <v>152</v>
      </c>
      <c r="K1943" t="s">
        <v>167</v>
      </c>
      <c r="L1943">
        <v>50</v>
      </c>
      <c r="M1943" t="s">
        <v>152</v>
      </c>
      <c r="N1943" t="s">
        <v>168</v>
      </c>
      <c r="O1943">
        <v>50</v>
      </c>
      <c r="P1943" t="s">
        <v>152</v>
      </c>
    </row>
    <row r="1944" spans="1:40">
      <c r="A1944" s="26">
        <v>41509.891488773152</v>
      </c>
      <c r="B1944" t="s">
        <v>128</v>
      </c>
      <c r="C1944" t="s">
        <v>391</v>
      </c>
      <c r="D1944" t="s">
        <v>2361</v>
      </c>
      <c r="E1944" t="s">
        <v>146</v>
      </c>
      <c r="F1944" t="s">
        <v>147</v>
      </c>
      <c r="G1944" t="s">
        <v>148</v>
      </c>
      <c r="H1944" t="s">
        <v>170</v>
      </c>
      <c r="I1944">
        <v>35</v>
      </c>
      <c r="J1944" t="s">
        <v>152</v>
      </c>
      <c r="K1944" t="s">
        <v>171</v>
      </c>
      <c r="L1944">
        <v>5</v>
      </c>
      <c r="M1944" t="s">
        <v>152</v>
      </c>
      <c r="N1944" t="s">
        <v>172</v>
      </c>
      <c r="O1944">
        <v>60</v>
      </c>
      <c r="P1944" t="s">
        <v>152</v>
      </c>
    </row>
    <row r="1945" spans="1:40">
      <c r="A1945" s="26">
        <v>41509.891488773152</v>
      </c>
      <c r="B1945" t="s">
        <v>128</v>
      </c>
      <c r="C1945" t="s">
        <v>391</v>
      </c>
      <c r="D1945" t="s">
        <v>2362</v>
      </c>
      <c r="E1945" t="s">
        <v>146</v>
      </c>
      <c r="F1945" t="s">
        <v>147</v>
      </c>
      <c r="G1945" t="s">
        <v>148</v>
      </c>
      <c r="H1945" t="s">
        <v>174</v>
      </c>
      <c r="I1945">
        <v>1</v>
      </c>
      <c r="J1945" t="s">
        <v>152</v>
      </c>
    </row>
    <row r="1946" spans="1:40">
      <c r="A1946" s="26">
        <v>41509.891488773152</v>
      </c>
      <c r="B1946" t="s">
        <v>128</v>
      </c>
      <c r="C1946" t="s">
        <v>391</v>
      </c>
      <c r="D1946" t="s">
        <v>2363</v>
      </c>
      <c r="E1946" t="s">
        <v>146</v>
      </c>
      <c r="F1946" t="s">
        <v>147</v>
      </c>
      <c r="G1946" t="s">
        <v>148</v>
      </c>
      <c r="H1946" t="s">
        <v>176</v>
      </c>
      <c r="I1946">
        <v>30</v>
      </c>
      <c r="J1946" t="s">
        <v>152</v>
      </c>
      <c r="K1946" t="s">
        <v>177</v>
      </c>
      <c r="L1946">
        <v>30</v>
      </c>
      <c r="M1946" t="s">
        <v>152</v>
      </c>
      <c r="N1946" t="s">
        <v>178</v>
      </c>
      <c r="O1946">
        <v>30</v>
      </c>
      <c r="P1946" t="s">
        <v>152</v>
      </c>
      <c r="Q1946" t="s">
        <v>179</v>
      </c>
      <c r="R1946">
        <v>10</v>
      </c>
      <c r="S1946" t="s">
        <v>152</v>
      </c>
      <c r="T1946" t="s">
        <v>180</v>
      </c>
      <c r="U1946">
        <v>20</v>
      </c>
      <c r="V1946" t="s">
        <v>152</v>
      </c>
      <c r="W1946" t="s">
        <v>181</v>
      </c>
      <c r="X1946">
        <v>20</v>
      </c>
      <c r="Y1946" t="s">
        <v>152</v>
      </c>
      <c r="Z1946" t="s">
        <v>182</v>
      </c>
      <c r="AA1946">
        <v>20</v>
      </c>
      <c r="AB1946" t="s">
        <v>152</v>
      </c>
      <c r="AC1946" t="s">
        <v>183</v>
      </c>
      <c r="AD1946">
        <v>20</v>
      </c>
      <c r="AE1946" t="s">
        <v>152</v>
      </c>
      <c r="AF1946" t="s">
        <v>184</v>
      </c>
      <c r="AG1946">
        <v>115200</v>
      </c>
      <c r="AH1946" t="s">
        <v>152</v>
      </c>
      <c r="AI1946" t="s">
        <v>185</v>
      </c>
      <c r="AJ1946">
        <v>12000</v>
      </c>
      <c r="AK1946" t="s">
        <v>152</v>
      </c>
      <c r="AL1946" t="s">
        <v>186</v>
      </c>
      <c r="AM1946">
        <v>30000</v>
      </c>
      <c r="AN1946" t="s">
        <v>152</v>
      </c>
    </row>
    <row r="1947" spans="1:40">
      <c r="A1947" s="26">
        <v>41509.891488773152</v>
      </c>
      <c r="B1947" t="s">
        <v>128</v>
      </c>
      <c r="C1947" t="s">
        <v>391</v>
      </c>
      <c r="D1947" t="s">
        <v>2364</v>
      </c>
      <c r="E1947" t="s">
        <v>146</v>
      </c>
      <c r="F1947" t="s">
        <v>147</v>
      </c>
      <c r="G1947" t="s">
        <v>148</v>
      </c>
      <c r="H1947" t="s">
        <v>188</v>
      </c>
      <c r="I1947">
        <v>60</v>
      </c>
      <c r="J1947" t="s">
        <v>152</v>
      </c>
      <c r="K1947" t="s">
        <v>189</v>
      </c>
      <c r="L1947">
        <v>40</v>
      </c>
      <c r="M1947" t="s">
        <v>152</v>
      </c>
      <c r="N1947" t="s">
        <v>190</v>
      </c>
      <c r="O1947">
        <v>50</v>
      </c>
      <c r="P1947" t="s">
        <v>152</v>
      </c>
      <c r="Q1947" t="s">
        <v>191</v>
      </c>
      <c r="R1947">
        <v>40</v>
      </c>
      <c r="S1947" t="s">
        <v>152</v>
      </c>
      <c r="T1947" t="s">
        <v>192</v>
      </c>
      <c r="U1947">
        <v>60</v>
      </c>
      <c r="V1947" t="s">
        <v>152</v>
      </c>
      <c r="W1947" t="s">
        <v>193</v>
      </c>
      <c r="X1947">
        <v>50</v>
      </c>
      <c r="Y1947" t="s">
        <v>152</v>
      </c>
      <c r="Z1947" t="s">
        <v>194</v>
      </c>
      <c r="AA1947">
        <v>50</v>
      </c>
      <c r="AB1947" t="s">
        <v>152</v>
      </c>
      <c r="AC1947" t="s">
        <v>195</v>
      </c>
      <c r="AD1947">
        <v>35</v>
      </c>
      <c r="AE1947" t="s">
        <v>152</v>
      </c>
      <c r="AF1947" t="s">
        <v>196</v>
      </c>
      <c r="AG1947">
        <v>8</v>
      </c>
      <c r="AH1947" t="s">
        <v>152</v>
      </c>
      <c r="AI1947" t="s">
        <v>197</v>
      </c>
      <c r="AJ1947">
        <v>90</v>
      </c>
      <c r="AK1947" t="s">
        <v>152</v>
      </c>
      <c r="AL1947" t="s">
        <v>198</v>
      </c>
      <c r="AM1947">
        <v>1</v>
      </c>
      <c r="AN1947" t="s">
        <v>152</v>
      </c>
    </row>
    <row r="1948" spans="1:40">
      <c r="A1948" s="26">
        <v>41509.891488773152</v>
      </c>
      <c r="B1948" t="s">
        <v>128</v>
      </c>
      <c r="C1948" t="s">
        <v>391</v>
      </c>
      <c r="D1948" t="s">
        <v>2365</v>
      </c>
      <c r="E1948" t="s">
        <v>146</v>
      </c>
      <c r="F1948" t="s">
        <v>147</v>
      </c>
      <c r="G1948" t="s">
        <v>148</v>
      </c>
      <c r="H1948" t="s">
        <v>200</v>
      </c>
      <c r="I1948">
        <v>33</v>
      </c>
      <c r="J1948" t="s">
        <v>152</v>
      </c>
      <c r="K1948" t="s">
        <v>201</v>
      </c>
      <c r="L1948">
        <v>33</v>
      </c>
      <c r="M1948" t="s">
        <v>152</v>
      </c>
      <c r="N1948" t="s">
        <v>202</v>
      </c>
      <c r="O1948">
        <v>34</v>
      </c>
      <c r="P1948" t="s">
        <v>152</v>
      </c>
      <c r="Q1948" t="s">
        <v>180</v>
      </c>
      <c r="R1948">
        <v>20</v>
      </c>
      <c r="S1948" t="s">
        <v>152</v>
      </c>
      <c r="T1948" t="s">
        <v>181</v>
      </c>
      <c r="U1948">
        <v>20</v>
      </c>
      <c r="V1948" t="s">
        <v>152</v>
      </c>
      <c r="W1948" t="s">
        <v>182</v>
      </c>
      <c r="X1948">
        <v>20</v>
      </c>
      <c r="Y1948" t="s">
        <v>152</v>
      </c>
      <c r="Z1948" t="s">
        <v>203</v>
      </c>
      <c r="AA1948">
        <v>20</v>
      </c>
      <c r="AB1948" t="s">
        <v>152</v>
      </c>
      <c r="AC1948" t="s">
        <v>204</v>
      </c>
      <c r="AD1948">
        <v>20</v>
      </c>
      <c r="AE1948" t="s">
        <v>152</v>
      </c>
      <c r="AF1948" t="s">
        <v>205</v>
      </c>
      <c r="AG1948">
        <v>20</v>
      </c>
      <c r="AH1948" t="s">
        <v>152</v>
      </c>
      <c r="AI1948" t="s">
        <v>184</v>
      </c>
      <c r="AJ1948">
        <v>115200</v>
      </c>
      <c r="AK1948" t="s">
        <v>152</v>
      </c>
      <c r="AL1948" t="s">
        <v>185</v>
      </c>
      <c r="AM1948">
        <v>12000</v>
      </c>
      <c r="AN1948" t="s">
        <v>152</v>
      </c>
    </row>
    <row r="1949" spans="1:40">
      <c r="A1949" s="26">
        <v>41509.891488773152</v>
      </c>
      <c r="B1949" t="s">
        <v>128</v>
      </c>
      <c r="C1949" t="s">
        <v>391</v>
      </c>
      <c r="D1949" t="s">
        <v>2366</v>
      </c>
      <c r="E1949" t="s">
        <v>146</v>
      </c>
      <c r="F1949" t="s">
        <v>147</v>
      </c>
      <c r="G1949" t="s">
        <v>148</v>
      </c>
      <c r="H1949" t="s">
        <v>155</v>
      </c>
      <c r="I1949">
        <v>49</v>
      </c>
      <c r="J1949" t="s">
        <v>152</v>
      </c>
      <c r="K1949" t="s">
        <v>156</v>
      </c>
      <c r="L1949">
        <v>130</v>
      </c>
      <c r="M1949" t="s">
        <v>152</v>
      </c>
      <c r="N1949" t="s">
        <v>157</v>
      </c>
      <c r="O1949">
        <v>180</v>
      </c>
      <c r="P1949" t="s">
        <v>152</v>
      </c>
      <c r="Q1949" t="s">
        <v>158</v>
      </c>
      <c r="R1949">
        <v>140</v>
      </c>
      <c r="S1949" t="s">
        <v>152</v>
      </c>
      <c r="T1949" t="s">
        <v>159</v>
      </c>
      <c r="U1949">
        <v>80</v>
      </c>
      <c r="V1949" t="s">
        <v>152</v>
      </c>
      <c r="W1949" t="s">
        <v>160</v>
      </c>
      <c r="X1949">
        <v>101</v>
      </c>
      <c r="Y1949" t="s">
        <v>152</v>
      </c>
      <c r="Z1949" t="s">
        <v>161</v>
      </c>
      <c r="AA1949">
        <v>190</v>
      </c>
      <c r="AB1949" t="s">
        <v>152</v>
      </c>
      <c r="AC1949" t="s">
        <v>162</v>
      </c>
      <c r="AD1949">
        <v>20</v>
      </c>
      <c r="AE1949" t="s">
        <v>152</v>
      </c>
    </row>
    <row r="1950" spans="1:40">
      <c r="A1950" s="26">
        <v>41509.891488773152</v>
      </c>
      <c r="B1950" t="s">
        <v>128</v>
      </c>
      <c r="C1950" t="s">
        <v>391</v>
      </c>
      <c r="D1950" t="s">
        <v>2367</v>
      </c>
    </row>
    <row r="1951" spans="1:40">
      <c r="A1951" s="26">
        <v>41509.891488773152</v>
      </c>
      <c r="B1951" t="s">
        <v>128</v>
      </c>
      <c r="C1951" t="s">
        <v>391</v>
      </c>
      <c r="D1951" t="s">
        <v>2368</v>
      </c>
      <c r="E1951" t="s">
        <v>146</v>
      </c>
      <c r="F1951" t="s">
        <v>147</v>
      </c>
      <c r="G1951" t="s">
        <v>148</v>
      </c>
      <c r="H1951" t="s">
        <v>166</v>
      </c>
      <c r="I1951">
        <v>50</v>
      </c>
      <c r="J1951" t="s">
        <v>152</v>
      </c>
      <c r="K1951" t="s">
        <v>167</v>
      </c>
      <c r="L1951">
        <v>50</v>
      </c>
      <c r="M1951" t="s">
        <v>152</v>
      </c>
      <c r="N1951" t="s">
        <v>168</v>
      </c>
      <c r="O1951">
        <v>50</v>
      </c>
      <c r="P1951" t="s">
        <v>152</v>
      </c>
    </row>
    <row r="1952" spans="1:40">
      <c r="A1952" s="26">
        <v>41509.891488773152</v>
      </c>
      <c r="B1952" t="s">
        <v>128</v>
      </c>
      <c r="C1952" t="s">
        <v>391</v>
      </c>
      <c r="D1952" t="s">
        <v>2369</v>
      </c>
      <c r="E1952" t="s">
        <v>146</v>
      </c>
      <c r="F1952" t="s">
        <v>147</v>
      </c>
      <c r="G1952" t="s">
        <v>148</v>
      </c>
      <c r="H1952" t="s">
        <v>170</v>
      </c>
      <c r="I1952">
        <v>35</v>
      </c>
      <c r="J1952" t="s">
        <v>152</v>
      </c>
      <c r="K1952" t="s">
        <v>171</v>
      </c>
      <c r="L1952">
        <v>5</v>
      </c>
      <c r="M1952" t="s">
        <v>152</v>
      </c>
      <c r="N1952" t="s">
        <v>172</v>
      </c>
      <c r="O1952">
        <v>60</v>
      </c>
      <c r="P1952" t="s">
        <v>152</v>
      </c>
    </row>
    <row r="1953" spans="1:40">
      <c r="A1953" s="26">
        <v>41509.891488773152</v>
      </c>
      <c r="B1953" t="s">
        <v>128</v>
      </c>
      <c r="C1953" t="s">
        <v>391</v>
      </c>
      <c r="D1953" t="s">
        <v>2370</v>
      </c>
      <c r="E1953" t="s">
        <v>146</v>
      </c>
      <c r="F1953" t="s">
        <v>147</v>
      </c>
      <c r="G1953" t="s">
        <v>148</v>
      </c>
      <c r="H1953" t="s">
        <v>174</v>
      </c>
      <c r="I1953">
        <v>1</v>
      </c>
      <c r="J1953" t="s">
        <v>152</v>
      </c>
    </row>
    <row r="1954" spans="1:40">
      <c r="A1954" s="26">
        <v>41509.891488773152</v>
      </c>
      <c r="B1954" t="s">
        <v>128</v>
      </c>
      <c r="C1954" t="s">
        <v>391</v>
      </c>
      <c r="D1954" t="s">
        <v>2371</v>
      </c>
      <c r="E1954" t="s">
        <v>146</v>
      </c>
      <c r="F1954" t="s">
        <v>147</v>
      </c>
      <c r="G1954" t="s">
        <v>148</v>
      </c>
      <c r="H1954" t="s">
        <v>176</v>
      </c>
      <c r="I1954">
        <v>30</v>
      </c>
      <c r="J1954" t="s">
        <v>152</v>
      </c>
      <c r="K1954" t="s">
        <v>177</v>
      </c>
      <c r="L1954">
        <v>30</v>
      </c>
      <c r="M1954" t="s">
        <v>152</v>
      </c>
      <c r="N1954" t="s">
        <v>178</v>
      </c>
      <c r="O1954">
        <v>30</v>
      </c>
      <c r="P1954" t="s">
        <v>152</v>
      </c>
      <c r="Q1954" t="s">
        <v>179</v>
      </c>
      <c r="R1954">
        <v>10</v>
      </c>
      <c r="S1954" t="s">
        <v>152</v>
      </c>
      <c r="T1954" t="s">
        <v>180</v>
      </c>
      <c r="U1954">
        <v>20</v>
      </c>
      <c r="V1954" t="s">
        <v>152</v>
      </c>
      <c r="W1954" t="s">
        <v>181</v>
      </c>
      <c r="X1954">
        <v>20</v>
      </c>
      <c r="Y1954" t="s">
        <v>152</v>
      </c>
      <c r="Z1954" t="s">
        <v>182</v>
      </c>
      <c r="AA1954">
        <v>20</v>
      </c>
      <c r="AB1954" t="s">
        <v>152</v>
      </c>
      <c r="AC1954" t="s">
        <v>183</v>
      </c>
      <c r="AD1954">
        <v>20</v>
      </c>
      <c r="AE1954" t="s">
        <v>152</v>
      </c>
      <c r="AF1954" t="s">
        <v>184</v>
      </c>
      <c r="AG1954">
        <v>115200</v>
      </c>
      <c r="AH1954" t="s">
        <v>152</v>
      </c>
      <c r="AI1954" t="s">
        <v>185</v>
      </c>
      <c r="AJ1954">
        <v>12000</v>
      </c>
      <c r="AK1954" t="s">
        <v>152</v>
      </c>
      <c r="AL1954" t="s">
        <v>186</v>
      </c>
      <c r="AM1954">
        <v>30000</v>
      </c>
      <c r="AN1954" t="s">
        <v>152</v>
      </c>
    </row>
    <row r="1955" spans="1:40">
      <c r="A1955" s="26">
        <v>41509.891488773152</v>
      </c>
      <c r="B1955" t="s">
        <v>128</v>
      </c>
      <c r="C1955" t="s">
        <v>391</v>
      </c>
      <c r="D1955" t="s">
        <v>2372</v>
      </c>
      <c r="E1955" t="s">
        <v>146</v>
      </c>
      <c r="F1955" t="s">
        <v>147</v>
      </c>
      <c r="G1955" t="s">
        <v>148</v>
      </c>
      <c r="H1955" t="s">
        <v>188</v>
      </c>
      <c r="I1955">
        <v>60</v>
      </c>
      <c r="J1955" t="s">
        <v>152</v>
      </c>
      <c r="K1955" t="s">
        <v>189</v>
      </c>
      <c r="L1955">
        <v>40</v>
      </c>
      <c r="M1955" t="s">
        <v>152</v>
      </c>
      <c r="N1955" t="s">
        <v>190</v>
      </c>
      <c r="O1955">
        <v>50</v>
      </c>
      <c r="P1955" t="s">
        <v>152</v>
      </c>
      <c r="Q1955" t="s">
        <v>191</v>
      </c>
      <c r="R1955">
        <v>40</v>
      </c>
      <c r="S1955" t="s">
        <v>152</v>
      </c>
      <c r="T1955" t="s">
        <v>192</v>
      </c>
      <c r="U1955">
        <v>60</v>
      </c>
      <c r="V1955" t="s">
        <v>152</v>
      </c>
      <c r="W1955" t="s">
        <v>193</v>
      </c>
      <c r="X1955">
        <v>50</v>
      </c>
      <c r="Y1955" t="s">
        <v>152</v>
      </c>
      <c r="Z1955" t="s">
        <v>194</v>
      </c>
      <c r="AA1955">
        <v>50</v>
      </c>
      <c r="AB1955" t="s">
        <v>152</v>
      </c>
      <c r="AC1955" t="s">
        <v>195</v>
      </c>
      <c r="AD1955">
        <v>35</v>
      </c>
      <c r="AE1955" t="s">
        <v>152</v>
      </c>
      <c r="AF1955" t="s">
        <v>196</v>
      </c>
      <c r="AG1955">
        <v>8</v>
      </c>
      <c r="AH1955" t="s">
        <v>152</v>
      </c>
      <c r="AI1955" t="s">
        <v>197</v>
      </c>
      <c r="AJ1955">
        <v>90</v>
      </c>
      <c r="AK1955" t="s">
        <v>152</v>
      </c>
      <c r="AL1955" t="s">
        <v>198</v>
      </c>
      <c r="AM1955">
        <v>1</v>
      </c>
      <c r="AN1955" t="s">
        <v>152</v>
      </c>
    </row>
    <row r="1956" spans="1:40">
      <c r="A1956" s="26">
        <v>41509.891488773152</v>
      </c>
      <c r="B1956" t="s">
        <v>128</v>
      </c>
      <c r="C1956" t="s">
        <v>391</v>
      </c>
      <c r="D1956" t="s">
        <v>2373</v>
      </c>
      <c r="E1956" t="s">
        <v>146</v>
      </c>
      <c r="F1956" t="s">
        <v>147</v>
      </c>
      <c r="G1956" t="s">
        <v>148</v>
      </c>
      <c r="H1956" t="s">
        <v>200</v>
      </c>
      <c r="I1956">
        <v>33</v>
      </c>
      <c r="J1956" t="s">
        <v>152</v>
      </c>
      <c r="K1956" t="s">
        <v>201</v>
      </c>
      <c r="L1956">
        <v>33</v>
      </c>
      <c r="M1956" t="s">
        <v>152</v>
      </c>
      <c r="N1956" t="s">
        <v>202</v>
      </c>
      <c r="O1956">
        <v>34</v>
      </c>
      <c r="P1956" t="s">
        <v>152</v>
      </c>
      <c r="Q1956" t="s">
        <v>180</v>
      </c>
      <c r="R1956">
        <v>20</v>
      </c>
      <c r="S1956" t="s">
        <v>152</v>
      </c>
      <c r="T1956" t="s">
        <v>181</v>
      </c>
      <c r="U1956">
        <v>20</v>
      </c>
      <c r="V1956" t="s">
        <v>152</v>
      </c>
      <c r="W1956" t="s">
        <v>182</v>
      </c>
      <c r="X1956">
        <v>20</v>
      </c>
      <c r="Y1956" t="s">
        <v>152</v>
      </c>
      <c r="Z1956" t="s">
        <v>203</v>
      </c>
      <c r="AA1956">
        <v>20</v>
      </c>
      <c r="AB1956" t="s">
        <v>152</v>
      </c>
      <c r="AC1956" t="s">
        <v>204</v>
      </c>
      <c r="AD1956">
        <v>20</v>
      </c>
      <c r="AE1956" t="s">
        <v>152</v>
      </c>
      <c r="AF1956" t="s">
        <v>205</v>
      </c>
      <c r="AG1956">
        <v>20</v>
      </c>
      <c r="AH1956" t="s">
        <v>152</v>
      </c>
      <c r="AI1956" t="s">
        <v>184</v>
      </c>
      <c r="AJ1956">
        <v>115200</v>
      </c>
      <c r="AK1956" t="s">
        <v>152</v>
      </c>
      <c r="AL1956" t="s">
        <v>185</v>
      </c>
      <c r="AM1956">
        <v>12000</v>
      </c>
      <c r="AN1956" t="s">
        <v>152</v>
      </c>
    </row>
    <row r="1957" spans="1:40">
      <c r="A1957" s="26">
        <v>41509.891488773152</v>
      </c>
      <c r="B1957" t="s">
        <v>128</v>
      </c>
      <c r="C1957" t="s">
        <v>391</v>
      </c>
      <c r="D1957" t="s">
        <v>2374</v>
      </c>
      <c r="E1957" t="s">
        <v>146</v>
      </c>
      <c r="F1957" t="s">
        <v>147</v>
      </c>
      <c r="G1957" t="s">
        <v>148</v>
      </c>
      <c r="H1957" t="s">
        <v>155</v>
      </c>
      <c r="I1957">
        <v>49</v>
      </c>
      <c r="J1957" t="s">
        <v>152</v>
      </c>
      <c r="K1957" t="s">
        <v>156</v>
      </c>
      <c r="L1957">
        <v>130</v>
      </c>
      <c r="M1957" t="s">
        <v>152</v>
      </c>
      <c r="N1957" t="s">
        <v>157</v>
      </c>
      <c r="O1957">
        <v>180</v>
      </c>
      <c r="P1957" t="s">
        <v>152</v>
      </c>
      <c r="Q1957" t="s">
        <v>158</v>
      </c>
      <c r="R1957">
        <v>140</v>
      </c>
      <c r="S1957" t="s">
        <v>152</v>
      </c>
      <c r="T1957" t="s">
        <v>159</v>
      </c>
      <c r="U1957">
        <v>80</v>
      </c>
      <c r="V1957" t="s">
        <v>152</v>
      </c>
      <c r="W1957" t="s">
        <v>160</v>
      </c>
      <c r="X1957">
        <v>101</v>
      </c>
      <c r="Y1957" t="s">
        <v>152</v>
      </c>
      <c r="Z1957" t="s">
        <v>161</v>
      </c>
      <c r="AA1957">
        <v>190</v>
      </c>
      <c r="AB1957" t="s">
        <v>152</v>
      </c>
      <c r="AC1957" t="s">
        <v>162</v>
      </c>
      <c r="AD1957">
        <v>20</v>
      </c>
      <c r="AE1957" t="s">
        <v>152</v>
      </c>
    </row>
    <row r="1958" spans="1:40">
      <c r="A1958" s="26">
        <v>41509.891488773152</v>
      </c>
      <c r="B1958" t="s">
        <v>128</v>
      </c>
      <c r="C1958" t="s">
        <v>391</v>
      </c>
      <c r="D1958" t="s">
        <v>2375</v>
      </c>
    </row>
    <row r="1959" spans="1:40">
      <c r="A1959" s="26">
        <v>41509.891488773152</v>
      </c>
      <c r="B1959" t="s">
        <v>128</v>
      </c>
      <c r="C1959" t="s">
        <v>391</v>
      </c>
      <c r="D1959" t="s">
        <v>2376</v>
      </c>
      <c r="E1959" t="s">
        <v>146</v>
      </c>
      <c r="F1959" t="s">
        <v>147</v>
      </c>
      <c r="G1959" t="s">
        <v>148</v>
      </c>
      <c r="H1959" t="s">
        <v>166</v>
      </c>
      <c r="I1959">
        <v>50</v>
      </c>
      <c r="J1959" t="s">
        <v>152</v>
      </c>
      <c r="K1959" t="s">
        <v>167</v>
      </c>
      <c r="L1959">
        <v>50</v>
      </c>
      <c r="M1959" t="s">
        <v>152</v>
      </c>
      <c r="N1959" t="s">
        <v>168</v>
      </c>
      <c r="O1959">
        <v>50</v>
      </c>
      <c r="P1959" t="s">
        <v>152</v>
      </c>
    </row>
    <row r="1960" spans="1:40">
      <c r="A1960" s="26">
        <v>41509.891488773152</v>
      </c>
      <c r="B1960" t="s">
        <v>128</v>
      </c>
      <c r="C1960" t="s">
        <v>391</v>
      </c>
      <c r="D1960" t="s">
        <v>2377</v>
      </c>
      <c r="E1960" t="s">
        <v>146</v>
      </c>
      <c r="F1960" t="s">
        <v>147</v>
      </c>
      <c r="G1960" t="s">
        <v>148</v>
      </c>
      <c r="H1960" t="s">
        <v>170</v>
      </c>
      <c r="I1960">
        <v>35</v>
      </c>
      <c r="J1960" t="s">
        <v>152</v>
      </c>
      <c r="K1960" t="s">
        <v>171</v>
      </c>
      <c r="L1960">
        <v>5</v>
      </c>
      <c r="M1960" t="s">
        <v>152</v>
      </c>
      <c r="N1960" t="s">
        <v>172</v>
      </c>
      <c r="O1960">
        <v>60</v>
      </c>
      <c r="P1960" t="s">
        <v>152</v>
      </c>
    </row>
    <row r="1961" spans="1:40">
      <c r="A1961" s="26">
        <v>41509.891488773152</v>
      </c>
      <c r="B1961" t="s">
        <v>128</v>
      </c>
      <c r="C1961" t="s">
        <v>391</v>
      </c>
      <c r="D1961" t="s">
        <v>2378</v>
      </c>
      <c r="E1961" t="s">
        <v>146</v>
      </c>
      <c r="F1961" t="s">
        <v>147</v>
      </c>
      <c r="G1961" t="s">
        <v>148</v>
      </c>
      <c r="H1961" t="s">
        <v>174</v>
      </c>
      <c r="I1961">
        <v>1</v>
      </c>
      <c r="J1961" t="s">
        <v>152</v>
      </c>
    </row>
    <row r="1962" spans="1:40">
      <c r="A1962" s="26">
        <v>41509.891488773152</v>
      </c>
      <c r="B1962" t="s">
        <v>128</v>
      </c>
      <c r="C1962" t="s">
        <v>391</v>
      </c>
      <c r="D1962" t="s">
        <v>2379</v>
      </c>
      <c r="E1962" t="s">
        <v>146</v>
      </c>
      <c r="F1962" t="s">
        <v>147</v>
      </c>
      <c r="G1962" t="s">
        <v>148</v>
      </c>
      <c r="H1962" t="s">
        <v>176</v>
      </c>
      <c r="I1962">
        <v>30</v>
      </c>
      <c r="J1962" t="s">
        <v>152</v>
      </c>
      <c r="K1962" t="s">
        <v>177</v>
      </c>
      <c r="L1962">
        <v>30</v>
      </c>
      <c r="M1962" t="s">
        <v>152</v>
      </c>
      <c r="N1962" t="s">
        <v>178</v>
      </c>
      <c r="O1962">
        <v>30</v>
      </c>
      <c r="P1962" t="s">
        <v>152</v>
      </c>
      <c r="Q1962" t="s">
        <v>179</v>
      </c>
      <c r="R1962">
        <v>10</v>
      </c>
      <c r="S1962" t="s">
        <v>152</v>
      </c>
      <c r="T1962" t="s">
        <v>180</v>
      </c>
      <c r="U1962">
        <v>20</v>
      </c>
      <c r="V1962" t="s">
        <v>152</v>
      </c>
      <c r="W1962" t="s">
        <v>181</v>
      </c>
      <c r="X1962">
        <v>20</v>
      </c>
      <c r="Y1962" t="s">
        <v>152</v>
      </c>
      <c r="Z1962" t="s">
        <v>182</v>
      </c>
      <c r="AA1962">
        <v>20</v>
      </c>
      <c r="AB1962" t="s">
        <v>152</v>
      </c>
      <c r="AC1962" t="s">
        <v>183</v>
      </c>
      <c r="AD1962">
        <v>20</v>
      </c>
      <c r="AE1962" t="s">
        <v>152</v>
      </c>
      <c r="AF1962" t="s">
        <v>184</v>
      </c>
      <c r="AG1962">
        <v>115200</v>
      </c>
      <c r="AH1962" t="s">
        <v>152</v>
      </c>
      <c r="AI1962" t="s">
        <v>185</v>
      </c>
      <c r="AJ1962">
        <v>12000</v>
      </c>
      <c r="AK1962" t="s">
        <v>152</v>
      </c>
      <c r="AL1962" t="s">
        <v>186</v>
      </c>
      <c r="AM1962">
        <v>30000</v>
      </c>
      <c r="AN1962" t="s">
        <v>152</v>
      </c>
    </row>
    <row r="1963" spans="1:40">
      <c r="A1963" s="26">
        <v>41509.891488773152</v>
      </c>
      <c r="B1963" t="s">
        <v>128</v>
      </c>
      <c r="C1963" t="s">
        <v>391</v>
      </c>
      <c r="D1963" t="s">
        <v>2380</v>
      </c>
      <c r="E1963" t="s">
        <v>146</v>
      </c>
      <c r="F1963" t="s">
        <v>147</v>
      </c>
      <c r="G1963" t="s">
        <v>148</v>
      </c>
      <c r="H1963" t="s">
        <v>188</v>
      </c>
      <c r="I1963">
        <v>60</v>
      </c>
      <c r="J1963" t="s">
        <v>152</v>
      </c>
      <c r="K1963" t="s">
        <v>189</v>
      </c>
      <c r="L1963">
        <v>40</v>
      </c>
      <c r="M1963" t="s">
        <v>152</v>
      </c>
      <c r="N1963" t="s">
        <v>190</v>
      </c>
      <c r="O1963">
        <v>50</v>
      </c>
      <c r="P1963" t="s">
        <v>152</v>
      </c>
      <c r="Q1963" t="s">
        <v>191</v>
      </c>
      <c r="R1963">
        <v>40</v>
      </c>
      <c r="S1963" t="s">
        <v>152</v>
      </c>
      <c r="T1963" t="s">
        <v>192</v>
      </c>
      <c r="U1963">
        <v>60</v>
      </c>
      <c r="V1963" t="s">
        <v>152</v>
      </c>
      <c r="W1963" t="s">
        <v>193</v>
      </c>
      <c r="X1963">
        <v>50</v>
      </c>
      <c r="Y1963" t="s">
        <v>152</v>
      </c>
      <c r="Z1963" t="s">
        <v>194</v>
      </c>
      <c r="AA1963">
        <v>50</v>
      </c>
      <c r="AB1963" t="s">
        <v>152</v>
      </c>
      <c r="AC1963" t="s">
        <v>195</v>
      </c>
      <c r="AD1963">
        <v>35</v>
      </c>
      <c r="AE1963" t="s">
        <v>152</v>
      </c>
      <c r="AF1963" t="s">
        <v>196</v>
      </c>
      <c r="AG1963">
        <v>8</v>
      </c>
      <c r="AH1963" t="s">
        <v>152</v>
      </c>
      <c r="AI1963" t="s">
        <v>197</v>
      </c>
      <c r="AJ1963">
        <v>90</v>
      </c>
      <c r="AK1963" t="s">
        <v>152</v>
      </c>
      <c r="AL1963" t="s">
        <v>198</v>
      </c>
      <c r="AM1963">
        <v>1</v>
      </c>
      <c r="AN1963" t="s">
        <v>152</v>
      </c>
    </row>
    <row r="1964" spans="1:40">
      <c r="A1964" s="26">
        <v>41509.891488773152</v>
      </c>
      <c r="B1964" t="s">
        <v>128</v>
      </c>
      <c r="C1964" t="s">
        <v>391</v>
      </c>
      <c r="D1964" t="s">
        <v>2381</v>
      </c>
      <c r="E1964" t="s">
        <v>146</v>
      </c>
      <c r="F1964" t="s">
        <v>147</v>
      </c>
      <c r="G1964" t="s">
        <v>148</v>
      </c>
      <c r="H1964" t="s">
        <v>200</v>
      </c>
      <c r="I1964">
        <v>33</v>
      </c>
      <c r="J1964" t="s">
        <v>152</v>
      </c>
      <c r="K1964" t="s">
        <v>201</v>
      </c>
      <c r="L1964">
        <v>33</v>
      </c>
      <c r="M1964" t="s">
        <v>152</v>
      </c>
      <c r="N1964" t="s">
        <v>202</v>
      </c>
      <c r="O1964">
        <v>34</v>
      </c>
      <c r="P1964" t="s">
        <v>152</v>
      </c>
      <c r="Q1964" t="s">
        <v>180</v>
      </c>
      <c r="R1964">
        <v>20</v>
      </c>
      <c r="S1964" t="s">
        <v>152</v>
      </c>
      <c r="T1964" t="s">
        <v>181</v>
      </c>
      <c r="U1964">
        <v>20</v>
      </c>
      <c r="V1964" t="s">
        <v>152</v>
      </c>
      <c r="W1964" t="s">
        <v>182</v>
      </c>
      <c r="X1964">
        <v>20</v>
      </c>
      <c r="Y1964" t="s">
        <v>152</v>
      </c>
      <c r="Z1964" t="s">
        <v>203</v>
      </c>
      <c r="AA1964">
        <v>20</v>
      </c>
      <c r="AB1964" t="s">
        <v>152</v>
      </c>
      <c r="AC1964" t="s">
        <v>204</v>
      </c>
      <c r="AD1964">
        <v>20</v>
      </c>
      <c r="AE1964" t="s">
        <v>152</v>
      </c>
      <c r="AF1964" t="s">
        <v>205</v>
      </c>
      <c r="AG1964">
        <v>20</v>
      </c>
      <c r="AH1964" t="s">
        <v>152</v>
      </c>
      <c r="AI1964" t="s">
        <v>184</v>
      </c>
      <c r="AJ1964">
        <v>115200</v>
      </c>
      <c r="AK1964" t="s">
        <v>152</v>
      </c>
      <c r="AL1964" t="s">
        <v>185</v>
      </c>
      <c r="AM1964">
        <v>12000</v>
      </c>
      <c r="AN1964" t="s">
        <v>152</v>
      </c>
    </row>
    <row r="1965" spans="1:40">
      <c r="A1965" s="26">
        <v>41509.891488773152</v>
      </c>
      <c r="B1965" t="s">
        <v>128</v>
      </c>
      <c r="C1965" t="s">
        <v>391</v>
      </c>
      <c r="D1965" t="s">
        <v>2382</v>
      </c>
      <c r="E1965" t="s">
        <v>146</v>
      </c>
      <c r="F1965" t="s">
        <v>147</v>
      </c>
      <c r="G1965" t="s">
        <v>148</v>
      </c>
      <c r="H1965" t="s">
        <v>155</v>
      </c>
      <c r="I1965">
        <v>49</v>
      </c>
      <c r="J1965" t="s">
        <v>152</v>
      </c>
      <c r="K1965" t="s">
        <v>156</v>
      </c>
      <c r="L1965">
        <v>130</v>
      </c>
      <c r="M1965" t="s">
        <v>152</v>
      </c>
      <c r="N1965" t="s">
        <v>157</v>
      </c>
      <c r="O1965">
        <v>180</v>
      </c>
      <c r="P1965" t="s">
        <v>152</v>
      </c>
      <c r="Q1965" t="s">
        <v>158</v>
      </c>
      <c r="R1965">
        <v>140</v>
      </c>
      <c r="S1965" t="s">
        <v>152</v>
      </c>
      <c r="T1965" t="s">
        <v>159</v>
      </c>
      <c r="U1965">
        <v>80</v>
      </c>
      <c r="V1965" t="s">
        <v>152</v>
      </c>
      <c r="W1965" t="s">
        <v>160</v>
      </c>
      <c r="X1965">
        <v>101</v>
      </c>
      <c r="Y1965" t="s">
        <v>152</v>
      </c>
      <c r="Z1965" t="s">
        <v>161</v>
      </c>
      <c r="AA1965">
        <v>190</v>
      </c>
      <c r="AB1965" t="s">
        <v>152</v>
      </c>
      <c r="AC1965" t="s">
        <v>162</v>
      </c>
      <c r="AD1965">
        <v>20</v>
      </c>
      <c r="AE1965" t="s">
        <v>152</v>
      </c>
    </row>
    <row r="1966" spans="1:40">
      <c r="A1966" s="26">
        <v>41509.891488773152</v>
      </c>
      <c r="B1966" t="s">
        <v>128</v>
      </c>
      <c r="C1966" t="s">
        <v>391</v>
      </c>
      <c r="D1966" t="s">
        <v>2383</v>
      </c>
    </row>
    <row r="1967" spans="1:40">
      <c r="A1967" s="26">
        <v>41509.891488773152</v>
      </c>
      <c r="B1967" t="s">
        <v>128</v>
      </c>
      <c r="C1967" t="s">
        <v>391</v>
      </c>
      <c r="D1967" t="s">
        <v>2384</v>
      </c>
      <c r="E1967" t="s">
        <v>146</v>
      </c>
      <c r="F1967" t="s">
        <v>147</v>
      </c>
      <c r="G1967" t="s">
        <v>148</v>
      </c>
      <c r="H1967" t="s">
        <v>166</v>
      </c>
      <c r="I1967">
        <v>50</v>
      </c>
      <c r="J1967" t="s">
        <v>152</v>
      </c>
      <c r="K1967" t="s">
        <v>167</v>
      </c>
      <c r="L1967">
        <v>50</v>
      </c>
      <c r="M1967" t="s">
        <v>152</v>
      </c>
      <c r="N1967" t="s">
        <v>168</v>
      </c>
      <c r="O1967">
        <v>50</v>
      </c>
      <c r="P1967" t="s">
        <v>152</v>
      </c>
    </row>
    <row r="1968" spans="1:40">
      <c r="A1968" s="26">
        <v>41509.891488773152</v>
      </c>
      <c r="B1968" t="s">
        <v>128</v>
      </c>
      <c r="C1968" t="s">
        <v>248</v>
      </c>
      <c r="D1968" t="s">
        <v>2385</v>
      </c>
    </row>
    <row r="1969" spans="1:40">
      <c r="A1969" s="26">
        <v>41509.891488773152</v>
      </c>
      <c r="B1969" t="s">
        <v>128</v>
      </c>
      <c r="C1969" t="s">
        <v>248</v>
      </c>
      <c r="D1969" t="s">
        <v>2386</v>
      </c>
      <c r="E1969" t="s">
        <v>146</v>
      </c>
      <c r="F1969" t="s">
        <v>147</v>
      </c>
      <c r="G1969" t="s">
        <v>148</v>
      </c>
      <c r="H1969" t="s">
        <v>166</v>
      </c>
      <c r="I1969">
        <v>50</v>
      </c>
      <c r="J1969" t="s">
        <v>152</v>
      </c>
      <c r="K1969" t="s">
        <v>167</v>
      </c>
      <c r="L1969">
        <v>50</v>
      </c>
      <c r="M1969" t="s">
        <v>152</v>
      </c>
      <c r="N1969" t="s">
        <v>168</v>
      </c>
      <c r="O1969">
        <v>50</v>
      </c>
      <c r="P1969" t="s">
        <v>152</v>
      </c>
    </row>
    <row r="1970" spans="1:40">
      <c r="A1970" s="26">
        <v>41509.891488773152</v>
      </c>
      <c r="B1970" t="s">
        <v>128</v>
      </c>
      <c r="C1970" t="s">
        <v>248</v>
      </c>
      <c r="D1970" t="s">
        <v>2387</v>
      </c>
      <c r="E1970" t="s">
        <v>146</v>
      </c>
      <c r="F1970" t="s">
        <v>147</v>
      </c>
      <c r="G1970" t="s">
        <v>148</v>
      </c>
      <c r="H1970" t="s">
        <v>170</v>
      </c>
      <c r="I1970">
        <v>35</v>
      </c>
      <c r="J1970" t="s">
        <v>152</v>
      </c>
      <c r="K1970" t="s">
        <v>171</v>
      </c>
      <c r="L1970">
        <v>5</v>
      </c>
      <c r="M1970" t="s">
        <v>152</v>
      </c>
      <c r="N1970" t="s">
        <v>172</v>
      </c>
      <c r="O1970">
        <v>60</v>
      </c>
      <c r="P1970" t="s">
        <v>152</v>
      </c>
    </row>
    <row r="1971" spans="1:40">
      <c r="A1971" s="26">
        <v>41509.891488773152</v>
      </c>
      <c r="B1971" t="s">
        <v>128</v>
      </c>
      <c r="C1971" t="s">
        <v>248</v>
      </c>
      <c r="D1971" t="s">
        <v>2388</v>
      </c>
      <c r="E1971" t="s">
        <v>146</v>
      </c>
      <c r="F1971" t="s">
        <v>147</v>
      </c>
      <c r="G1971" t="s">
        <v>148</v>
      </c>
      <c r="H1971" t="s">
        <v>174</v>
      </c>
      <c r="I1971">
        <v>1</v>
      </c>
      <c r="J1971" t="s">
        <v>152</v>
      </c>
    </row>
    <row r="1972" spans="1:40">
      <c r="A1972" s="26">
        <v>41509.891488773152</v>
      </c>
      <c r="B1972" t="s">
        <v>128</v>
      </c>
      <c r="C1972" t="s">
        <v>248</v>
      </c>
      <c r="D1972" t="s">
        <v>2389</v>
      </c>
      <c r="E1972" t="s">
        <v>146</v>
      </c>
      <c r="F1972" t="s">
        <v>147</v>
      </c>
      <c r="G1972" t="s">
        <v>148</v>
      </c>
      <c r="H1972" t="s">
        <v>176</v>
      </c>
      <c r="I1972">
        <v>30</v>
      </c>
      <c r="J1972" t="s">
        <v>152</v>
      </c>
      <c r="K1972" t="s">
        <v>177</v>
      </c>
      <c r="L1972">
        <v>30</v>
      </c>
      <c r="M1972" t="s">
        <v>152</v>
      </c>
      <c r="N1972" t="s">
        <v>178</v>
      </c>
      <c r="O1972">
        <v>30</v>
      </c>
      <c r="P1972" t="s">
        <v>152</v>
      </c>
      <c r="Q1972" t="s">
        <v>179</v>
      </c>
      <c r="R1972">
        <v>10</v>
      </c>
      <c r="S1972" t="s">
        <v>152</v>
      </c>
      <c r="T1972" t="s">
        <v>180</v>
      </c>
      <c r="U1972">
        <v>20</v>
      </c>
      <c r="V1972" t="s">
        <v>152</v>
      </c>
      <c r="W1972" t="s">
        <v>181</v>
      </c>
      <c r="X1972">
        <v>20</v>
      </c>
      <c r="Y1972" t="s">
        <v>152</v>
      </c>
      <c r="Z1972" t="s">
        <v>182</v>
      </c>
      <c r="AA1972">
        <v>20</v>
      </c>
      <c r="AB1972" t="s">
        <v>152</v>
      </c>
      <c r="AC1972" t="s">
        <v>183</v>
      </c>
      <c r="AD1972">
        <v>20</v>
      </c>
      <c r="AE1972" t="s">
        <v>152</v>
      </c>
      <c r="AF1972" t="s">
        <v>184</v>
      </c>
      <c r="AG1972">
        <v>115200</v>
      </c>
      <c r="AH1972" t="s">
        <v>152</v>
      </c>
      <c r="AI1972" t="s">
        <v>185</v>
      </c>
      <c r="AJ1972">
        <v>12000</v>
      </c>
      <c r="AK1972" t="s">
        <v>152</v>
      </c>
      <c r="AL1972" t="s">
        <v>186</v>
      </c>
      <c r="AM1972">
        <v>30000</v>
      </c>
      <c r="AN1972" t="s">
        <v>152</v>
      </c>
    </row>
    <row r="1973" spans="1:40">
      <c r="A1973" s="26">
        <v>41509.891488773152</v>
      </c>
      <c r="B1973" t="s">
        <v>128</v>
      </c>
      <c r="C1973" t="s">
        <v>248</v>
      </c>
      <c r="D1973" t="s">
        <v>2390</v>
      </c>
      <c r="E1973" t="s">
        <v>146</v>
      </c>
      <c r="F1973" t="s">
        <v>147</v>
      </c>
      <c r="G1973" t="s">
        <v>148</v>
      </c>
      <c r="H1973" t="s">
        <v>188</v>
      </c>
      <c r="I1973">
        <v>60</v>
      </c>
      <c r="J1973" t="s">
        <v>152</v>
      </c>
      <c r="K1973" t="s">
        <v>189</v>
      </c>
      <c r="L1973">
        <v>40</v>
      </c>
      <c r="M1973" t="s">
        <v>152</v>
      </c>
      <c r="N1973" t="s">
        <v>190</v>
      </c>
      <c r="O1973">
        <v>50</v>
      </c>
      <c r="P1973" t="s">
        <v>152</v>
      </c>
      <c r="Q1973" t="s">
        <v>191</v>
      </c>
      <c r="R1973">
        <v>40</v>
      </c>
      <c r="S1973" t="s">
        <v>152</v>
      </c>
      <c r="T1973" t="s">
        <v>192</v>
      </c>
      <c r="U1973">
        <v>60</v>
      </c>
      <c r="V1973" t="s">
        <v>152</v>
      </c>
      <c r="W1973" t="s">
        <v>193</v>
      </c>
      <c r="X1973">
        <v>50</v>
      </c>
      <c r="Y1973" t="s">
        <v>152</v>
      </c>
      <c r="Z1973" t="s">
        <v>194</v>
      </c>
      <c r="AA1973">
        <v>50</v>
      </c>
      <c r="AB1973" t="s">
        <v>152</v>
      </c>
      <c r="AC1973" t="s">
        <v>195</v>
      </c>
      <c r="AD1973">
        <v>35</v>
      </c>
      <c r="AE1973" t="s">
        <v>152</v>
      </c>
      <c r="AF1973" t="s">
        <v>196</v>
      </c>
      <c r="AG1973">
        <v>8</v>
      </c>
      <c r="AH1973" t="s">
        <v>152</v>
      </c>
      <c r="AI1973" t="s">
        <v>197</v>
      </c>
      <c r="AJ1973">
        <v>90</v>
      </c>
      <c r="AK1973" t="s">
        <v>152</v>
      </c>
      <c r="AL1973" t="s">
        <v>198</v>
      </c>
      <c r="AM1973">
        <v>1</v>
      </c>
      <c r="AN1973" t="s">
        <v>152</v>
      </c>
    </row>
    <row r="1974" spans="1:40">
      <c r="A1974" s="26">
        <v>41509.891488773152</v>
      </c>
      <c r="B1974" t="s">
        <v>128</v>
      </c>
      <c r="C1974" t="s">
        <v>248</v>
      </c>
      <c r="D1974" t="s">
        <v>2391</v>
      </c>
      <c r="E1974" t="s">
        <v>146</v>
      </c>
      <c r="F1974" t="s">
        <v>147</v>
      </c>
      <c r="G1974" t="s">
        <v>148</v>
      </c>
      <c r="H1974" t="s">
        <v>200</v>
      </c>
      <c r="I1974">
        <v>33</v>
      </c>
      <c r="J1974" t="s">
        <v>152</v>
      </c>
      <c r="K1974" t="s">
        <v>201</v>
      </c>
      <c r="L1974">
        <v>33</v>
      </c>
      <c r="M1974" t="s">
        <v>152</v>
      </c>
      <c r="N1974" t="s">
        <v>202</v>
      </c>
      <c r="O1974">
        <v>34</v>
      </c>
      <c r="P1974" t="s">
        <v>152</v>
      </c>
      <c r="Q1974" t="s">
        <v>180</v>
      </c>
      <c r="R1974">
        <v>20</v>
      </c>
      <c r="S1974" t="s">
        <v>152</v>
      </c>
      <c r="T1974" t="s">
        <v>181</v>
      </c>
      <c r="U1974">
        <v>20</v>
      </c>
      <c r="V1974" t="s">
        <v>152</v>
      </c>
      <c r="W1974" t="s">
        <v>182</v>
      </c>
      <c r="X1974">
        <v>20</v>
      </c>
      <c r="Y1974" t="s">
        <v>152</v>
      </c>
      <c r="Z1974" t="s">
        <v>203</v>
      </c>
      <c r="AA1974">
        <v>20</v>
      </c>
      <c r="AB1974" t="s">
        <v>152</v>
      </c>
      <c r="AC1974" t="s">
        <v>204</v>
      </c>
      <c r="AD1974">
        <v>20</v>
      </c>
      <c r="AE1974" t="s">
        <v>152</v>
      </c>
      <c r="AF1974" t="s">
        <v>205</v>
      </c>
      <c r="AG1974">
        <v>20</v>
      </c>
      <c r="AH1974" t="s">
        <v>152</v>
      </c>
      <c r="AI1974" t="s">
        <v>184</v>
      </c>
      <c r="AJ1974">
        <v>115200</v>
      </c>
      <c r="AK1974" t="s">
        <v>152</v>
      </c>
      <c r="AL1974" t="s">
        <v>185</v>
      </c>
      <c r="AM1974">
        <v>12000</v>
      </c>
      <c r="AN1974" t="s">
        <v>152</v>
      </c>
    </row>
    <row r="1975" spans="1:40">
      <c r="A1975" s="26">
        <v>41509.89148878472</v>
      </c>
      <c r="B1975" t="s">
        <v>128</v>
      </c>
      <c r="C1975" t="s">
        <v>391</v>
      </c>
      <c r="D1975" t="s">
        <v>2392</v>
      </c>
      <c r="E1975" t="s">
        <v>146</v>
      </c>
      <c r="F1975" t="s">
        <v>147</v>
      </c>
      <c r="G1975" t="s">
        <v>148</v>
      </c>
      <c r="H1975" t="s">
        <v>170</v>
      </c>
      <c r="I1975">
        <v>35</v>
      </c>
      <c r="J1975" t="s">
        <v>152</v>
      </c>
      <c r="K1975" t="s">
        <v>171</v>
      </c>
      <c r="L1975">
        <v>5</v>
      </c>
      <c r="M1975" t="s">
        <v>152</v>
      </c>
      <c r="N1975" t="s">
        <v>172</v>
      </c>
      <c r="O1975">
        <v>60</v>
      </c>
      <c r="P1975" t="s">
        <v>152</v>
      </c>
    </row>
    <row r="1976" spans="1:40">
      <c r="A1976" s="26">
        <v>41509.89148878472</v>
      </c>
      <c r="B1976" t="s">
        <v>128</v>
      </c>
      <c r="C1976" t="s">
        <v>391</v>
      </c>
      <c r="D1976" t="s">
        <v>2393</v>
      </c>
      <c r="E1976" t="s">
        <v>146</v>
      </c>
      <c r="F1976" t="s">
        <v>147</v>
      </c>
      <c r="G1976" t="s">
        <v>148</v>
      </c>
      <c r="H1976" t="s">
        <v>174</v>
      </c>
      <c r="I1976">
        <v>1</v>
      </c>
      <c r="J1976" t="s">
        <v>152</v>
      </c>
    </row>
    <row r="1977" spans="1:40">
      <c r="A1977" s="26">
        <v>41509.89148878472</v>
      </c>
      <c r="B1977" t="s">
        <v>128</v>
      </c>
      <c r="C1977" t="s">
        <v>391</v>
      </c>
      <c r="D1977" t="s">
        <v>2394</v>
      </c>
      <c r="E1977" t="s">
        <v>146</v>
      </c>
      <c r="F1977" t="s">
        <v>147</v>
      </c>
      <c r="G1977" t="s">
        <v>148</v>
      </c>
      <c r="H1977" t="s">
        <v>176</v>
      </c>
      <c r="I1977">
        <v>30</v>
      </c>
      <c r="J1977" t="s">
        <v>152</v>
      </c>
      <c r="K1977" t="s">
        <v>177</v>
      </c>
      <c r="L1977">
        <v>30</v>
      </c>
      <c r="M1977" t="s">
        <v>152</v>
      </c>
      <c r="N1977" t="s">
        <v>178</v>
      </c>
      <c r="O1977">
        <v>30</v>
      </c>
      <c r="P1977" t="s">
        <v>152</v>
      </c>
      <c r="Q1977" t="s">
        <v>179</v>
      </c>
      <c r="R1977">
        <v>10</v>
      </c>
      <c r="S1977" t="s">
        <v>152</v>
      </c>
      <c r="T1977" t="s">
        <v>180</v>
      </c>
      <c r="U1977">
        <v>20</v>
      </c>
      <c r="V1977" t="s">
        <v>152</v>
      </c>
      <c r="W1977" t="s">
        <v>181</v>
      </c>
      <c r="X1977">
        <v>20</v>
      </c>
      <c r="Y1977" t="s">
        <v>152</v>
      </c>
      <c r="Z1977" t="s">
        <v>182</v>
      </c>
      <c r="AA1977">
        <v>20</v>
      </c>
      <c r="AB1977" t="s">
        <v>152</v>
      </c>
      <c r="AC1977" t="s">
        <v>183</v>
      </c>
      <c r="AD1977">
        <v>20</v>
      </c>
      <c r="AE1977" t="s">
        <v>152</v>
      </c>
      <c r="AF1977" t="s">
        <v>184</v>
      </c>
      <c r="AG1977">
        <v>115200</v>
      </c>
      <c r="AH1977" t="s">
        <v>152</v>
      </c>
      <c r="AI1977" t="s">
        <v>185</v>
      </c>
      <c r="AJ1977">
        <v>12000</v>
      </c>
      <c r="AK1977" t="s">
        <v>152</v>
      </c>
      <c r="AL1977" t="s">
        <v>186</v>
      </c>
      <c r="AM1977">
        <v>30000</v>
      </c>
      <c r="AN1977" t="s">
        <v>152</v>
      </c>
    </row>
    <row r="1978" spans="1:40">
      <c r="A1978" s="26">
        <v>41509.89148878472</v>
      </c>
      <c r="B1978" t="s">
        <v>128</v>
      </c>
      <c r="C1978" t="s">
        <v>391</v>
      </c>
      <c r="D1978" t="s">
        <v>2395</v>
      </c>
      <c r="E1978" t="s">
        <v>146</v>
      </c>
      <c r="F1978" t="s">
        <v>147</v>
      </c>
      <c r="G1978" t="s">
        <v>148</v>
      </c>
      <c r="H1978" t="s">
        <v>188</v>
      </c>
      <c r="I1978">
        <v>60</v>
      </c>
      <c r="J1978" t="s">
        <v>152</v>
      </c>
      <c r="K1978" t="s">
        <v>189</v>
      </c>
      <c r="L1978">
        <v>40</v>
      </c>
      <c r="M1978" t="s">
        <v>152</v>
      </c>
      <c r="N1978" t="s">
        <v>190</v>
      </c>
      <c r="O1978">
        <v>50</v>
      </c>
      <c r="P1978" t="s">
        <v>152</v>
      </c>
      <c r="Q1978" t="s">
        <v>191</v>
      </c>
      <c r="R1978">
        <v>40</v>
      </c>
      <c r="S1978" t="s">
        <v>152</v>
      </c>
      <c r="T1978" t="s">
        <v>192</v>
      </c>
      <c r="U1978">
        <v>60</v>
      </c>
      <c r="V1978" t="s">
        <v>152</v>
      </c>
      <c r="W1978" t="s">
        <v>193</v>
      </c>
      <c r="X1978">
        <v>50</v>
      </c>
      <c r="Y1978" t="s">
        <v>152</v>
      </c>
      <c r="Z1978" t="s">
        <v>194</v>
      </c>
      <c r="AA1978">
        <v>50</v>
      </c>
      <c r="AB1978" t="s">
        <v>152</v>
      </c>
      <c r="AC1978" t="s">
        <v>195</v>
      </c>
      <c r="AD1978">
        <v>35</v>
      </c>
      <c r="AE1978" t="s">
        <v>152</v>
      </c>
      <c r="AF1978" t="s">
        <v>196</v>
      </c>
      <c r="AG1978">
        <v>8</v>
      </c>
      <c r="AH1978" t="s">
        <v>152</v>
      </c>
      <c r="AI1978" t="s">
        <v>197</v>
      </c>
      <c r="AJ1978">
        <v>90</v>
      </c>
      <c r="AK1978" t="s">
        <v>152</v>
      </c>
      <c r="AL1978" t="s">
        <v>198</v>
      </c>
      <c r="AM1978">
        <v>1</v>
      </c>
      <c r="AN1978" t="s">
        <v>152</v>
      </c>
    </row>
    <row r="1979" spans="1:40">
      <c r="A1979" s="26">
        <v>41509.89148878472</v>
      </c>
      <c r="B1979" t="s">
        <v>128</v>
      </c>
      <c r="C1979" t="s">
        <v>391</v>
      </c>
      <c r="D1979" t="s">
        <v>2396</v>
      </c>
      <c r="E1979" t="s">
        <v>146</v>
      </c>
      <c r="F1979" t="s">
        <v>147</v>
      </c>
      <c r="G1979" t="s">
        <v>148</v>
      </c>
      <c r="H1979" t="s">
        <v>200</v>
      </c>
      <c r="I1979">
        <v>33</v>
      </c>
      <c r="J1979" t="s">
        <v>152</v>
      </c>
      <c r="K1979" t="s">
        <v>201</v>
      </c>
      <c r="L1979">
        <v>33</v>
      </c>
      <c r="M1979" t="s">
        <v>152</v>
      </c>
      <c r="N1979" t="s">
        <v>202</v>
      </c>
      <c r="O1979">
        <v>34</v>
      </c>
      <c r="P1979" t="s">
        <v>152</v>
      </c>
      <c r="Q1979" t="s">
        <v>180</v>
      </c>
      <c r="R1979">
        <v>20</v>
      </c>
      <c r="S1979" t="s">
        <v>152</v>
      </c>
      <c r="T1979" t="s">
        <v>181</v>
      </c>
      <c r="U1979">
        <v>20</v>
      </c>
      <c r="V1979" t="s">
        <v>152</v>
      </c>
      <c r="W1979" t="s">
        <v>182</v>
      </c>
      <c r="X1979">
        <v>20</v>
      </c>
      <c r="Y1979" t="s">
        <v>152</v>
      </c>
      <c r="Z1979" t="s">
        <v>203</v>
      </c>
      <c r="AA1979">
        <v>20</v>
      </c>
      <c r="AB1979" t="s">
        <v>152</v>
      </c>
      <c r="AC1979" t="s">
        <v>204</v>
      </c>
      <c r="AD1979">
        <v>20</v>
      </c>
      <c r="AE1979" t="s">
        <v>152</v>
      </c>
      <c r="AF1979" t="s">
        <v>205</v>
      </c>
      <c r="AG1979">
        <v>20</v>
      </c>
      <c r="AH1979" t="s">
        <v>152</v>
      </c>
      <c r="AI1979" t="s">
        <v>184</v>
      </c>
      <c r="AJ1979">
        <v>115200</v>
      </c>
      <c r="AK1979" t="s">
        <v>152</v>
      </c>
      <c r="AL1979" t="s">
        <v>185</v>
      </c>
      <c r="AM1979">
        <v>12000</v>
      </c>
      <c r="AN1979" t="s">
        <v>152</v>
      </c>
    </row>
    <row r="1980" spans="1:40">
      <c r="A1980" s="26">
        <v>41509.89148878472</v>
      </c>
      <c r="B1980" t="s">
        <v>128</v>
      </c>
      <c r="C1980" t="s">
        <v>391</v>
      </c>
      <c r="D1980" t="s">
        <v>2397</v>
      </c>
      <c r="E1980" t="s">
        <v>146</v>
      </c>
      <c r="F1980" t="s">
        <v>147</v>
      </c>
      <c r="G1980" t="s">
        <v>148</v>
      </c>
      <c r="H1980" t="s">
        <v>155</v>
      </c>
      <c r="I1980">
        <v>49</v>
      </c>
      <c r="J1980" t="s">
        <v>152</v>
      </c>
      <c r="K1980" t="s">
        <v>156</v>
      </c>
      <c r="L1980">
        <v>130</v>
      </c>
      <c r="M1980" t="s">
        <v>152</v>
      </c>
      <c r="N1980" t="s">
        <v>157</v>
      </c>
      <c r="O1980">
        <v>180</v>
      </c>
      <c r="P1980" t="s">
        <v>152</v>
      </c>
      <c r="Q1980" t="s">
        <v>158</v>
      </c>
      <c r="R1980">
        <v>140</v>
      </c>
      <c r="S1980" t="s">
        <v>152</v>
      </c>
      <c r="T1980" t="s">
        <v>159</v>
      </c>
      <c r="U1980">
        <v>80</v>
      </c>
      <c r="V1980" t="s">
        <v>152</v>
      </c>
      <c r="W1980" t="s">
        <v>160</v>
      </c>
      <c r="X1980">
        <v>101</v>
      </c>
      <c r="Y1980" t="s">
        <v>152</v>
      </c>
      <c r="Z1980" t="s">
        <v>161</v>
      </c>
      <c r="AA1980">
        <v>190</v>
      </c>
      <c r="AB1980" t="s">
        <v>152</v>
      </c>
      <c r="AC1980" t="s">
        <v>162</v>
      </c>
      <c r="AD1980">
        <v>20</v>
      </c>
      <c r="AE1980" t="s">
        <v>152</v>
      </c>
    </row>
    <row r="1981" spans="1:40">
      <c r="A1981" s="26">
        <v>41509.89148878472</v>
      </c>
      <c r="B1981" t="s">
        <v>128</v>
      </c>
      <c r="C1981" t="s">
        <v>391</v>
      </c>
      <c r="D1981" t="s">
        <v>2398</v>
      </c>
    </row>
    <row r="1982" spans="1:40">
      <c r="A1982" s="26">
        <v>41509.89148878472</v>
      </c>
      <c r="B1982" t="s">
        <v>128</v>
      </c>
      <c r="C1982" t="s">
        <v>391</v>
      </c>
      <c r="D1982" t="s">
        <v>2399</v>
      </c>
      <c r="E1982" t="s">
        <v>146</v>
      </c>
      <c r="F1982" t="s">
        <v>147</v>
      </c>
      <c r="G1982" t="s">
        <v>148</v>
      </c>
      <c r="H1982" t="s">
        <v>166</v>
      </c>
      <c r="I1982">
        <v>50</v>
      </c>
      <c r="J1982" t="s">
        <v>152</v>
      </c>
      <c r="K1982" t="s">
        <v>167</v>
      </c>
      <c r="L1982">
        <v>50</v>
      </c>
      <c r="M1982" t="s">
        <v>152</v>
      </c>
      <c r="N1982" t="s">
        <v>168</v>
      </c>
      <c r="O1982">
        <v>50</v>
      </c>
      <c r="P1982" t="s">
        <v>152</v>
      </c>
    </row>
    <row r="1983" spans="1:40">
      <c r="A1983" s="26">
        <v>41509.89148878472</v>
      </c>
      <c r="B1983" t="s">
        <v>128</v>
      </c>
      <c r="C1983" t="s">
        <v>391</v>
      </c>
      <c r="D1983" t="s">
        <v>2400</v>
      </c>
      <c r="E1983" t="s">
        <v>146</v>
      </c>
      <c r="F1983" t="s">
        <v>147</v>
      </c>
      <c r="G1983" t="s">
        <v>148</v>
      </c>
      <c r="H1983" t="s">
        <v>170</v>
      </c>
      <c r="I1983">
        <v>35</v>
      </c>
      <c r="J1983" t="s">
        <v>152</v>
      </c>
      <c r="K1983" t="s">
        <v>171</v>
      </c>
      <c r="L1983">
        <v>5</v>
      </c>
      <c r="M1983" t="s">
        <v>152</v>
      </c>
      <c r="N1983" t="s">
        <v>172</v>
      </c>
      <c r="O1983">
        <v>60</v>
      </c>
      <c r="P1983" t="s">
        <v>152</v>
      </c>
    </row>
    <row r="1984" spans="1:40">
      <c r="A1984" s="26">
        <v>41509.89148878472</v>
      </c>
      <c r="B1984" t="s">
        <v>128</v>
      </c>
      <c r="C1984" t="s">
        <v>391</v>
      </c>
      <c r="D1984" t="s">
        <v>2401</v>
      </c>
      <c r="E1984" t="s">
        <v>146</v>
      </c>
      <c r="F1984" t="s">
        <v>147</v>
      </c>
      <c r="G1984" t="s">
        <v>148</v>
      </c>
      <c r="H1984" t="s">
        <v>174</v>
      </c>
      <c r="I1984">
        <v>1</v>
      </c>
      <c r="J1984" t="s">
        <v>152</v>
      </c>
    </row>
    <row r="1985" spans="1:40">
      <c r="A1985" s="26">
        <v>41509.89148878472</v>
      </c>
      <c r="B1985" t="s">
        <v>128</v>
      </c>
      <c r="C1985" t="s">
        <v>391</v>
      </c>
      <c r="D1985" t="s">
        <v>2402</v>
      </c>
      <c r="E1985" t="s">
        <v>146</v>
      </c>
      <c r="F1985" t="s">
        <v>147</v>
      </c>
      <c r="G1985" t="s">
        <v>148</v>
      </c>
      <c r="H1985" t="s">
        <v>176</v>
      </c>
      <c r="I1985">
        <v>30</v>
      </c>
      <c r="J1985" t="s">
        <v>152</v>
      </c>
      <c r="K1985" t="s">
        <v>177</v>
      </c>
      <c r="L1985">
        <v>30</v>
      </c>
      <c r="M1985" t="s">
        <v>152</v>
      </c>
      <c r="N1985" t="s">
        <v>178</v>
      </c>
      <c r="O1985">
        <v>30</v>
      </c>
      <c r="P1985" t="s">
        <v>152</v>
      </c>
      <c r="Q1985" t="s">
        <v>179</v>
      </c>
      <c r="R1985">
        <v>10</v>
      </c>
      <c r="S1985" t="s">
        <v>152</v>
      </c>
      <c r="T1985" t="s">
        <v>180</v>
      </c>
      <c r="U1985">
        <v>20</v>
      </c>
      <c r="V1985" t="s">
        <v>152</v>
      </c>
      <c r="W1985" t="s">
        <v>181</v>
      </c>
      <c r="X1985">
        <v>20</v>
      </c>
      <c r="Y1985" t="s">
        <v>152</v>
      </c>
      <c r="Z1985" t="s">
        <v>182</v>
      </c>
      <c r="AA1985">
        <v>20</v>
      </c>
      <c r="AB1985" t="s">
        <v>152</v>
      </c>
      <c r="AC1985" t="s">
        <v>183</v>
      </c>
      <c r="AD1985">
        <v>20</v>
      </c>
      <c r="AE1985" t="s">
        <v>152</v>
      </c>
      <c r="AF1985" t="s">
        <v>184</v>
      </c>
      <c r="AG1985">
        <v>115200</v>
      </c>
      <c r="AH1985" t="s">
        <v>152</v>
      </c>
      <c r="AI1985" t="s">
        <v>185</v>
      </c>
      <c r="AJ1985">
        <v>12000</v>
      </c>
      <c r="AK1985" t="s">
        <v>152</v>
      </c>
      <c r="AL1985" t="s">
        <v>186</v>
      </c>
      <c r="AM1985">
        <v>30000</v>
      </c>
      <c r="AN1985" t="s">
        <v>152</v>
      </c>
    </row>
    <row r="1986" spans="1:40">
      <c r="A1986" s="26">
        <v>41509.89148878472</v>
      </c>
      <c r="B1986" t="s">
        <v>128</v>
      </c>
      <c r="C1986" t="s">
        <v>391</v>
      </c>
      <c r="D1986" t="s">
        <v>2403</v>
      </c>
      <c r="E1986" t="s">
        <v>146</v>
      </c>
      <c r="F1986" t="s">
        <v>147</v>
      </c>
      <c r="G1986" t="s">
        <v>148</v>
      </c>
      <c r="H1986" t="s">
        <v>188</v>
      </c>
      <c r="I1986">
        <v>60</v>
      </c>
      <c r="J1986" t="s">
        <v>152</v>
      </c>
      <c r="K1986" t="s">
        <v>189</v>
      </c>
      <c r="L1986">
        <v>40</v>
      </c>
      <c r="M1986" t="s">
        <v>152</v>
      </c>
      <c r="N1986" t="s">
        <v>190</v>
      </c>
      <c r="O1986">
        <v>50</v>
      </c>
      <c r="P1986" t="s">
        <v>152</v>
      </c>
      <c r="Q1986" t="s">
        <v>191</v>
      </c>
      <c r="R1986">
        <v>40</v>
      </c>
      <c r="S1986" t="s">
        <v>152</v>
      </c>
      <c r="T1986" t="s">
        <v>192</v>
      </c>
      <c r="U1986">
        <v>60</v>
      </c>
      <c r="V1986" t="s">
        <v>152</v>
      </c>
      <c r="W1986" t="s">
        <v>193</v>
      </c>
      <c r="X1986">
        <v>50</v>
      </c>
      <c r="Y1986" t="s">
        <v>152</v>
      </c>
      <c r="Z1986" t="s">
        <v>194</v>
      </c>
      <c r="AA1986">
        <v>50</v>
      </c>
      <c r="AB1986" t="s">
        <v>152</v>
      </c>
      <c r="AC1986" t="s">
        <v>195</v>
      </c>
      <c r="AD1986">
        <v>35</v>
      </c>
      <c r="AE1986" t="s">
        <v>152</v>
      </c>
      <c r="AF1986" t="s">
        <v>196</v>
      </c>
      <c r="AG1986">
        <v>8</v>
      </c>
      <c r="AH1986" t="s">
        <v>152</v>
      </c>
      <c r="AI1986" t="s">
        <v>197</v>
      </c>
      <c r="AJ1986">
        <v>90</v>
      </c>
      <c r="AK1986" t="s">
        <v>152</v>
      </c>
      <c r="AL1986" t="s">
        <v>198</v>
      </c>
      <c r="AM1986">
        <v>1</v>
      </c>
      <c r="AN1986" t="s">
        <v>152</v>
      </c>
    </row>
    <row r="1987" spans="1:40">
      <c r="A1987" s="26">
        <v>41509.89148878472</v>
      </c>
      <c r="B1987" t="s">
        <v>128</v>
      </c>
      <c r="C1987" t="s">
        <v>391</v>
      </c>
      <c r="D1987" t="s">
        <v>2404</v>
      </c>
      <c r="E1987" t="s">
        <v>146</v>
      </c>
      <c r="F1987" t="s">
        <v>147</v>
      </c>
      <c r="G1987" t="s">
        <v>148</v>
      </c>
      <c r="H1987" t="s">
        <v>200</v>
      </c>
      <c r="I1987">
        <v>33</v>
      </c>
      <c r="J1987" t="s">
        <v>152</v>
      </c>
      <c r="K1987" t="s">
        <v>201</v>
      </c>
      <c r="L1987">
        <v>33</v>
      </c>
      <c r="M1987" t="s">
        <v>152</v>
      </c>
      <c r="N1987" t="s">
        <v>202</v>
      </c>
      <c r="O1987">
        <v>34</v>
      </c>
      <c r="P1987" t="s">
        <v>152</v>
      </c>
      <c r="Q1987" t="s">
        <v>180</v>
      </c>
      <c r="R1987">
        <v>20</v>
      </c>
      <c r="S1987" t="s">
        <v>152</v>
      </c>
      <c r="T1987" t="s">
        <v>181</v>
      </c>
      <c r="U1987">
        <v>20</v>
      </c>
      <c r="V1987" t="s">
        <v>152</v>
      </c>
      <c r="W1987" t="s">
        <v>182</v>
      </c>
      <c r="X1987">
        <v>20</v>
      </c>
      <c r="Y1987" t="s">
        <v>152</v>
      </c>
      <c r="Z1987" t="s">
        <v>203</v>
      </c>
      <c r="AA1987">
        <v>20</v>
      </c>
      <c r="AB1987" t="s">
        <v>152</v>
      </c>
      <c r="AC1987" t="s">
        <v>204</v>
      </c>
      <c r="AD1987">
        <v>20</v>
      </c>
      <c r="AE1987" t="s">
        <v>152</v>
      </c>
      <c r="AF1987" t="s">
        <v>205</v>
      </c>
      <c r="AG1987">
        <v>20</v>
      </c>
      <c r="AH1987" t="s">
        <v>152</v>
      </c>
      <c r="AI1987" t="s">
        <v>184</v>
      </c>
      <c r="AJ1987">
        <v>115200</v>
      </c>
      <c r="AK1987" t="s">
        <v>152</v>
      </c>
      <c r="AL1987" t="s">
        <v>185</v>
      </c>
      <c r="AM1987">
        <v>12000</v>
      </c>
      <c r="AN1987" t="s">
        <v>152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2013-08-24T06:39:48Z</dcterms:modified>
</cp:coreProperties>
</file>